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Maintenance\02-Contrats Maintenance\00-Commun\2024-Portes Automatiques-STEGE\02-DCE\DCE-2025\"/>
    </mc:Choice>
  </mc:AlternateContent>
  <bookViews>
    <workbookView xWindow="0" yWindow="0" windowWidth="28800" windowHeight="12312" tabRatio="706" firstSheet="2" activeTab="2"/>
  </bookViews>
  <sheets>
    <sheet name="PRES" sheetId="10" r:id="rId1"/>
    <sheet name="Lot 1 - GHH-IFSI-FL-JA-Rouelles" sheetId="13" r:id="rId2"/>
    <sheet name="Lot 2 - GHH MONOD" sheetId="11" r:id="rId3"/>
    <sheet name="Lot 3 - CH de la RISLE" sheetId="7" r:id="rId4"/>
    <sheet name="Lot 4 -EHPAD de BEUZEVILLE" sheetId="8" r:id="rId5"/>
    <sheet name="Lot 5 - CH LILLEBONNE" sheetId="3" r:id="rId6"/>
    <sheet name="Lot 6 - CH FECAMP " sheetId="12" r:id="rId7"/>
    <sheet name="Lot 7 - CH ST ROMAIN" sheetId="4" r:id="rId8"/>
  </sheets>
  <definedNames>
    <definedName name="_xlnm._FilterDatabase" localSheetId="1" hidden="1">'Lot 1 - GHH-IFSI-FL-JA-Rouelles'!$A$26:$Q$62</definedName>
    <definedName name="_xlnm._FilterDatabase" localSheetId="2" hidden="1">'Lot 2 - GHH MONOD'!#REF!</definedName>
    <definedName name="_xlnm.Print_Area" localSheetId="6">'Lot 6 - CH FECAMP '!$A$1:$K$64</definedName>
  </definedNames>
  <calcPr calcId="162913"/>
</workbook>
</file>

<file path=xl/calcChain.xml><?xml version="1.0" encoding="utf-8"?>
<calcChain xmlns="http://schemas.openxmlformats.org/spreadsheetml/2006/main">
  <c r="U72" i="13" l="1"/>
  <c r="U70" i="13"/>
  <c r="U64" i="13"/>
  <c r="U25" i="13"/>
  <c r="U11" i="13"/>
  <c r="U75" i="13" l="1"/>
  <c r="U78" i="13" s="1"/>
  <c r="S20" i="4"/>
  <c r="U282" i="11" l="1"/>
  <c r="U36" i="11"/>
  <c r="U30" i="11"/>
  <c r="U285" i="11" s="1"/>
  <c r="U288" i="11" s="1"/>
  <c r="S67" i="12" l="1"/>
  <c r="P3" i="12" l="1"/>
  <c r="O3" i="12"/>
  <c r="N3" i="12"/>
  <c r="M3" i="12"/>
  <c r="L3" i="12"/>
  <c r="S16" i="8" l="1"/>
  <c r="S39" i="7"/>
</calcChain>
</file>

<file path=xl/sharedStrings.xml><?xml version="1.0" encoding="utf-8"?>
<sst xmlns="http://schemas.openxmlformats.org/spreadsheetml/2006/main" count="5125" uniqueCount="1311">
  <si>
    <t>Etablissement</t>
  </si>
  <si>
    <t>Site concerné</t>
  </si>
  <si>
    <t>Niveau</t>
  </si>
  <si>
    <t>Marque</t>
  </si>
  <si>
    <t>CENTRE HOSPITALIER</t>
  </si>
  <si>
    <t>EHPAD</t>
  </si>
  <si>
    <t>Contrat</t>
  </si>
  <si>
    <t>Options</t>
  </si>
  <si>
    <t xml:space="preserve">7 j/7 et 24h/24 </t>
  </si>
  <si>
    <t xml:space="preserve">7 j/7 heure ouvrée </t>
  </si>
  <si>
    <t>Normal</t>
  </si>
  <si>
    <t>jour ouvré / heure ouvré</t>
  </si>
  <si>
    <t>X</t>
  </si>
  <si>
    <t>Adresse des différents sites :</t>
  </si>
  <si>
    <t>Année de mise en service</t>
  </si>
  <si>
    <t>Particularité du site à prendre en compte pour ce marché :</t>
  </si>
  <si>
    <t>Equipement/installation</t>
  </si>
  <si>
    <t>Modèle</t>
  </si>
  <si>
    <t>Contact pour la visite :</t>
  </si>
  <si>
    <t>Dates de visite possible</t>
  </si>
  <si>
    <t>Bâtiment</t>
  </si>
  <si>
    <t>TVA appliquée</t>
  </si>
  <si>
    <t>rdc</t>
  </si>
  <si>
    <t>RECORD</t>
  </si>
  <si>
    <t>Logistique</t>
  </si>
  <si>
    <t>Moulins au Roy</t>
  </si>
  <si>
    <t>Yvon Lamour</t>
  </si>
  <si>
    <t>Ext</t>
  </si>
  <si>
    <t>CHI 001</t>
  </si>
  <si>
    <t>CHI 002</t>
  </si>
  <si>
    <t>CHI 003</t>
  </si>
  <si>
    <t>CHI 004</t>
  </si>
  <si>
    <t>CHI 005</t>
  </si>
  <si>
    <t>CHI 030</t>
  </si>
  <si>
    <t>CHI 006</t>
  </si>
  <si>
    <t>CHI 007</t>
  </si>
  <si>
    <t>CHI 008</t>
  </si>
  <si>
    <t>CHI 009</t>
  </si>
  <si>
    <t>CHI 010</t>
  </si>
  <si>
    <t>CHI 011</t>
  </si>
  <si>
    <t>CHI 012</t>
  </si>
  <si>
    <t>CHI 013</t>
  </si>
  <si>
    <t>CHI 014</t>
  </si>
  <si>
    <t>CHI 015</t>
  </si>
  <si>
    <t>CHI 016</t>
  </si>
  <si>
    <t>CHI 017</t>
  </si>
  <si>
    <t>CHI 018</t>
  </si>
  <si>
    <t>CHI 019</t>
  </si>
  <si>
    <t>CHI 020</t>
  </si>
  <si>
    <t>CHI 021</t>
  </si>
  <si>
    <t>CHI 022</t>
  </si>
  <si>
    <t>CHI 023</t>
  </si>
  <si>
    <t>CHI 025</t>
  </si>
  <si>
    <t>CHI 026</t>
  </si>
  <si>
    <t>CHI 027</t>
  </si>
  <si>
    <t>CHI 028</t>
  </si>
  <si>
    <t>CHI 029</t>
  </si>
  <si>
    <t>CHI 051</t>
  </si>
  <si>
    <t>CHI 024</t>
  </si>
  <si>
    <t>CHI 031</t>
  </si>
  <si>
    <t>CHI 032</t>
  </si>
  <si>
    <t>CHI 033</t>
  </si>
  <si>
    <t>CHI 034</t>
  </si>
  <si>
    <t>CHI 035</t>
  </si>
  <si>
    <t>CHI 036</t>
  </si>
  <si>
    <t>CHI 037</t>
  </si>
  <si>
    <t>CHI 038</t>
  </si>
  <si>
    <t>CHI 039</t>
  </si>
  <si>
    <t>CHI 040</t>
  </si>
  <si>
    <t>CHI 041</t>
  </si>
  <si>
    <t>CHI 042</t>
  </si>
  <si>
    <t>CHI 043</t>
  </si>
  <si>
    <t>CHI 044</t>
  </si>
  <si>
    <t>CHI 045</t>
  </si>
  <si>
    <t>CHI 046</t>
  </si>
  <si>
    <t>CHI 047</t>
  </si>
  <si>
    <t>CHI 048</t>
  </si>
  <si>
    <t>CHI 049</t>
  </si>
  <si>
    <t>CHI 050</t>
  </si>
  <si>
    <t>GEZE</t>
  </si>
  <si>
    <t>ECONODRIVE</t>
  </si>
  <si>
    <t>STA 16</t>
  </si>
  <si>
    <t>CAME</t>
  </si>
  <si>
    <t>RODEO</t>
  </si>
  <si>
    <t>DSTA à ouverture centrale STA 21</t>
  </si>
  <si>
    <t>SYSTEM 16</t>
  </si>
  <si>
    <t>CRAWFORD</t>
  </si>
  <si>
    <t>POLYTHERM 542</t>
  </si>
  <si>
    <t>ALBANY</t>
  </si>
  <si>
    <t>RAPIDTECH 750</t>
  </si>
  <si>
    <t>NOVOFERM</t>
  </si>
  <si>
    <t>THERMO</t>
  </si>
  <si>
    <t>TSA 160</t>
  </si>
  <si>
    <t>TSA 162</t>
  </si>
  <si>
    <t>BCA</t>
  </si>
  <si>
    <t>MIAMI</t>
  </si>
  <si>
    <t xml:space="preserve">Sectionnelle industr. à enroul. Rapide  H:320 x L:330  </t>
  </si>
  <si>
    <t xml:space="preserve">Sectionnelle industr. à enroul. Rapide  H:350 x L:500  </t>
  </si>
  <si>
    <t xml:space="preserve">Sectionnelle industr. à enroul. Normal  H:220 x L:240  </t>
  </si>
  <si>
    <t xml:space="preserve">Sectionnelle industr. à enroul. Normal  H:290 x L:300  </t>
  </si>
  <si>
    <t xml:space="preserve">Sectionnelle industr. à enroul. Normal  H:380 x L:640  </t>
  </si>
  <si>
    <t xml:space="preserve">Barrière levante avec lisse aluminium  350 (Lisse)  </t>
  </si>
  <si>
    <t xml:space="preserve">Barrière levante avec lisse aluminium  300 (Lisse)  </t>
  </si>
  <si>
    <t xml:space="preserve">  Entrée principale extérieure</t>
  </si>
  <si>
    <t xml:space="preserve">  Entrée principale intérieure</t>
  </si>
  <si>
    <t xml:space="preserve">  Entrée principale</t>
  </si>
  <si>
    <t xml:space="preserve">  Entrée parking personnel</t>
  </si>
  <si>
    <t xml:space="preserve">  Sortie parking personnel</t>
  </si>
  <si>
    <t xml:space="preserve">  Accès parking personnel (Côté Hop)</t>
  </si>
  <si>
    <t xml:space="preserve">  Sortie parking personnel (Côté Hop)</t>
  </si>
  <si>
    <t xml:space="preserve">  Accès parking personnel (Côté Lycée)</t>
  </si>
  <si>
    <t xml:space="preserve">  Sortie parking personnel (Côté Lycée)</t>
  </si>
  <si>
    <t>CENTRE HOSPITALIER INTERCOMMUNAL DU PAYS DES HAUTES FALAISES</t>
  </si>
  <si>
    <t>Pole Logistique</t>
  </si>
  <si>
    <t>CENTRE DE GERONTOLOGIE</t>
  </si>
  <si>
    <t>Hopital</t>
  </si>
  <si>
    <t>100 Avenue Francois Mitterrand - 76400 FECAMP</t>
  </si>
  <si>
    <t>EHPAD Moulins au Roy</t>
  </si>
  <si>
    <t>Rue des murs fontaines - 76400 FECAMP</t>
  </si>
  <si>
    <t>Centre Gerontologie Yvon  Lamour</t>
  </si>
  <si>
    <t>45 Rue du Professeur Yvon Lamour - 76400 FECAMP</t>
  </si>
  <si>
    <t>MR GOULEY 02 35 10 91 00</t>
  </si>
  <si>
    <t>Références THYSSEN</t>
  </si>
  <si>
    <t>Service</t>
  </si>
  <si>
    <t>Soins intensifs</t>
  </si>
  <si>
    <t>Urgences</t>
  </si>
  <si>
    <t>Accueil</t>
  </si>
  <si>
    <t>Technique</t>
  </si>
  <si>
    <t>Blanchisserie</t>
  </si>
  <si>
    <t>Transports</t>
  </si>
  <si>
    <t>Bloc. Obs.</t>
  </si>
  <si>
    <t>Bloc Op.</t>
  </si>
  <si>
    <t>Localisation</t>
  </si>
  <si>
    <t>Sas salle 1 / 2</t>
  </si>
  <si>
    <t>Sas salle 3 / 4</t>
  </si>
  <si>
    <t>Sas salle 5</t>
  </si>
  <si>
    <t>Entrée service</t>
  </si>
  <si>
    <t>Sortie sur sas ambulances</t>
  </si>
  <si>
    <t>Couloir accès salle 1/2</t>
  </si>
  <si>
    <t>Salle d'op n°1</t>
  </si>
  <si>
    <t>Salle d'op n°2</t>
  </si>
  <si>
    <t>Salle d'op n°3</t>
  </si>
  <si>
    <t xml:space="preserve"> Salle d'op n°4</t>
  </si>
  <si>
    <t>Salle d'op n°5</t>
  </si>
  <si>
    <t>Entrée principale</t>
  </si>
  <si>
    <t>Garage SMUR droite</t>
  </si>
  <si>
    <t>Garage SMUR gauche</t>
  </si>
  <si>
    <t>Sas ambulances entrée</t>
  </si>
  <si>
    <t>Sas ambulances sortie</t>
  </si>
  <si>
    <t xml:space="preserve">Atelier </t>
  </si>
  <si>
    <t>Quai propre</t>
  </si>
  <si>
    <t>Quai sale</t>
  </si>
  <si>
    <t>Garage ambulances</t>
  </si>
  <si>
    <t>Rangement 1 (Salle 1/2 )</t>
  </si>
  <si>
    <t>Rangement 2 (Salle 3/4)</t>
  </si>
  <si>
    <t>Réa nouveaux nés vers accouch. 1</t>
  </si>
  <si>
    <t>Réa nouveaux nés vers accouch. 2</t>
  </si>
  <si>
    <t>Rangement salle césarienne</t>
  </si>
  <si>
    <t>Sas endoscopie vers salle de réveil</t>
  </si>
  <si>
    <t xml:space="preserve">Salle de réveil côté Hop. </t>
  </si>
  <si>
    <t xml:space="preserve">Salle de réveil côté Clin. </t>
  </si>
  <si>
    <t>Entrée endoscopie</t>
  </si>
  <si>
    <t>Sortie endoscopie vers salle réveil</t>
  </si>
  <si>
    <t>Sas vers salle endoscopie</t>
  </si>
  <si>
    <t>Entrée vers transfert</t>
  </si>
  <si>
    <t>Transfert vers circulation bloc</t>
  </si>
  <si>
    <t>Intérieur service sur salle de soins</t>
  </si>
  <si>
    <t>Salle césariennes</t>
  </si>
  <si>
    <t>Sas salle césariennes</t>
  </si>
  <si>
    <t>Salle chir gynéco</t>
  </si>
  <si>
    <t>Sas prépa salle chir gynéco</t>
  </si>
  <si>
    <t>Entrée bloc obs.</t>
  </si>
  <si>
    <t xml:space="preserve">Sas transfert </t>
  </si>
  <si>
    <t>Automatique verre  140 /  1 vantail / Effacement latéral</t>
  </si>
  <si>
    <t>Automatique verre  140  / 2 vantaux / Effacement télescopique</t>
  </si>
  <si>
    <t>Automatique verre  140 /   1 vantaux / Effacements latéraux</t>
  </si>
  <si>
    <t>Automatique verre  140 /  2 vantaux / Effacements latéraux</t>
  </si>
  <si>
    <t>Traditionnelle motorisée par bandeau  90 /  1 vantail</t>
  </si>
  <si>
    <t>Traditionnelle motorisée par bandeau  110 /  1 vantail</t>
  </si>
  <si>
    <t>Traditionnelle motorisée par bandeau  ?????  / 1 vantail</t>
  </si>
  <si>
    <t>Traditionnelle motorisée par bandeau  140  / 2 vantaux</t>
  </si>
  <si>
    <t>Circulation entre les urgences et l'imagerie</t>
  </si>
  <si>
    <t>Déchets</t>
  </si>
  <si>
    <t>Circulation déchets</t>
  </si>
  <si>
    <t>CHI 052</t>
  </si>
  <si>
    <t>CHI 053</t>
  </si>
  <si>
    <t>Traditionnelle verre motorisée par bandeau  90 /  2 vantaux</t>
  </si>
  <si>
    <t>CROIZILLES</t>
  </si>
  <si>
    <t>Commentaires et observations</t>
  </si>
  <si>
    <t>Référence
CHI</t>
  </si>
  <si>
    <t>FAUQUET</t>
  </si>
  <si>
    <t>AM 58923V</t>
  </si>
  <si>
    <t>AM 58920V</t>
  </si>
  <si>
    <t>AM 58922V</t>
  </si>
  <si>
    <t>AM 58924V</t>
  </si>
  <si>
    <t>AM 50085X</t>
  </si>
  <si>
    <t>AM 50086X</t>
  </si>
  <si>
    <t>AM 50087X</t>
  </si>
  <si>
    <t>ROSENBERG</t>
  </si>
  <si>
    <t>Référence
Interne</t>
  </si>
  <si>
    <t>AM 11816V</t>
  </si>
  <si>
    <t>AM 11815V</t>
  </si>
  <si>
    <t>AM 11819V</t>
  </si>
  <si>
    <t>AM 11822V</t>
  </si>
  <si>
    <t>AMB 20603</t>
  </si>
  <si>
    <t>AM 11820V</t>
  </si>
  <si>
    <t>AM 11824V</t>
  </si>
  <si>
    <t>AM 11825V</t>
  </si>
  <si>
    <t>AM 3629X</t>
  </si>
  <si>
    <t>AM 3630X</t>
  </si>
  <si>
    <t>AM 3626X</t>
  </si>
  <si>
    <t>AM 3627X</t>
  </si>
  <si>
    <t>AM 3628X</t>
  </si>
  <si>
    <t>AM 3621X</t>
  </si>
  <si>
    <t>AM 3620X</t>
  </si>
  <si>
    <t>AM 3624X</t>
  </si>
  <si>
    <t>AM 3623X</t>
  </si>
  <si>
    <t>AM 3622X</t>
  </si>
  <si>
    <t>AM 50084X</t>
  </si>
  <si>
    <t>AM 50083X</t>
  </si>
  <si>
    <t>AM 11827V</t>
  </si>
  <si>
    <t>AM 11826V</t>
  </si>
  <si>
    <t>AM 11828V</t>
  </si>
  <si>
    <t>TVA appliquée 20% ou 10%</t>
  </si>
  <si>
    <t>CENTRE HOSPITALIER INTERCOMMUNAL CAUX VALLEE DE SEINE</t>
  </si>
  <si>
    <t xml:space="preserve">Les Hêtres </t>
  </si>
  <si>
    <t>Les Tilleuls</t>
  </si>
  <si>
    <t>EHPAD CENTRE HOSPITALIER SAINT ROMAIN DE COLBOSC</t>
  </si>
  <si>
    <t>Ambulance</t>
  </si>
  <si>
    <t>Entrée SAS Ext</t>
  </si>
  <si>
    <t>Entrée SAS Int</t>
  </si>
  <si>
    <t>Entrée principale SAS Ext</t>
  </si>
  <si>
    <t>Entrée principale SAS Int</t>
  </si>
  <si>
    <t>AM 02965V</t>
  </si>
  <si>
    <t>AM 02967V</t>
  </si>
  <si>
    <t>AM 02968V</t>
  </si>
  <si>
    <t>AM 38460V</t>
  </si>
  <si>
    <t>AM 38461V</t>
  </si>
  <si>
    <t>AM 38462V</t>
  </si>
  <si>
    <t>AM 38463V</t>
  </si>
  <si>
    <t>STG19</t>
  </si>
  <si>
    <t>Porte battante piétonne</t>
  </si>
  <si>
    <t>Porte battante</t>
  </si>
  <si>
    <t>Barrière levante</t>
  </si>
  <si>
    <t>Porte automatique piètonne</t>
  </si>
  <si>
    <t>Optimum</t>
  </si>
  <si>
    <t>Références Fabricant</t>
  </si>
  <si>
    <t>CENTRE HOSPITALIER DE LA RISLE</t>
  </si>
  <si>
    <t>Référence
CH de la Risle</t>
  </si>
  <si>
    <t>EHPAD DE BEUZEVILLE</t>
  </si>
  <si>
    <t>Référence
EHPAD</t>
  </si>
  <si>
    <t>FAAC</t>
  </si>
  <si>
    <t>GROUPE HOSPITALIER DU HAVRE</t>
  </si>
  <si>
    <t>Référence
GHH</t>
  </si>
  <si>
    <t>jour ouvré / heure ouvrée</t>
  </si>
  <si>
    <t>ECOLE DES INFIRMIERES ( IFSI )</t>
  </si>
  <si>
    <t>Accès principale</t>
  </si>
  <si>
    <t>Niveau 0</t>
  </si>
  <si>
    <t>GHH 411</t>
  </si>
  <si>
    <t>PORTE AUTOMATIQUE</t>
  </si>
  <si>
    <t>Parking Extérieur</t>
  </si>
  <si>
    <t>Extérieur</t>
  </si>
  <si>
    <t>GHH 410</t>
  </si>
  <si>
    <t>FADINI</t>
  </si>
  <si>
    <t>BARRIERE</t>
  </si>
  <si>
    <t>Hôpital Pierre JANET</t>
  </si>
  <si>
    <t>Accès rue</t>
  </si>
  <si>
    <t>G.Le Conquérant</t>
  </si>
  <si>
    <t>APRIMATIC</t>
  </si>
  <si>
    <t>PORTAIL</t>
  </si>
  <si>
    <t>Barrière d'entrée</t>
  </si>
  <si>
    <t>Portail Sortie</t>
  </si>
  <si>
    <t>Portail Entrée</t>
  </si>
  <si>
    <t>Entrée/Sortie</t>
  </si>
  <si>
    <t>Rue Louis Delamare</t>
  </si>
  <si>
    <t>Portail accès Logement de Fonction</t>
  </si>
  <si>
    <t xml:space="preserve">Portail accès Logement de fonction / Bois </t>
  </si>
  <si>
    <t>Entrée intermédiaire</t>
  </si>
  <si>
    <t>Jean L'huissier</t>
  </si>
  <si>
    <t>Accès Parking</t>
  </si>
  <si>
    <t>FLAUBERT 55 bis rue Gustave Flaubert</t>
  </si>
  <si>
    <t>GHH 318</t>
  </si>
  <si>
    <t>GHH 316</t>
  </si>
  <si>
    <t>MISCHLER</t>
  </si>
  <si>
    <t>Cuisine</t>
  </si>
  <si>
    <t>GHH 317</t>
  </si>
  <si>
    <t>Entrée avec Portillon</t>
  </si>
  <si>
    <t>MOON MC824h</t>
  </si>
  <si>
    <t>Métallique deux vantaux de L: 1650 x H: 1640</t>
  </si>
  <si>
    <t>NICE</t>
  </si>
  <si>
    <t>Sortie principale</t>
  </si>
  <si>
    <t>Sortie avec Portillon</t>
  </si>
  <si>
    <t>Entrée/sortie accès logistique</t>
  </si>
  <si>
    <t>GHH 300</t>
  </si>
  <si>
    <t>Parking France</t>
  </si>
  <si>
    <t>MAGNETIC</t>
  </si>
  <si>
    <t>GHH 309</t>
  </si>
  <si>
    <t xml:space="preserve">Direction des travaux </t>
  </si>
  <si>
    <t>Entrée/sortie accès Funiculaire</t>
  </si>
  <si>
    <t>GHH 305</t>
  </si>
  <si>
    <t>GHH 314</t>
  </si>
  <si>
    <t>GHH 315</t>
  </si>
  <si>
    <t>GHH 306</t>
  </si>
  <si>
    <t>Rue DR LENOUENE</t>
  </si>
  <si>
    <t>Entrée/sortie accès Lenouene</t>
  </si>
  <si>
    <t>GHH 301</t>
  </si>
  <si>
    <t>HINDI 880</t>
  </si>
  <si>
    <t>Automatique fer 2485 x 2290 / 2 vantaux / Effacements latéraux</t>
  </si>
  <si>
    <t>GHH 302</t>
  </si>
  <si>
    <t>GHH 310</t>
  </si>
  <si>
    <t>GHH 311</t>
  </si>
  <si>
    <t>GHH 312</t>
  </si>
  <si>
    <t>GHH 313</t>
  </si>
  <si>
    <t>Pavillon SORET</t>
  </si>
  <si>
    <t>GHH 303</t>
  </si>
  <si>
    <t>Automatique verre  350 x 2000  / 2 vantaux / Effacement télescopique</t>
  </si>
  <si>
    <t>SAS Hall d'entrée</t>
  </si>
  <si>
    <t>GHH 304</t>
  </si>
  <si>
    <t>Automatique verre  675 x 2330 /  2 vantaux / Effacements latéraux</t>
  </si>
  <si>
    <t>SIMINOR</t>
  </si>
  <si>
    <t>USLD</t>
  </si>
  <si>
    <t>Automatique verre  945 x 2430 /  2 vantaux / Effacements latéraux</t>
  </si>
  <si>
    <t>SAS d'entrée</t>
  </si>
  <si>
    <t xml:space="preserve">Cafétéria </t>
  </si>
  <si>
    <t>RIDEAU METALLIQUE</t>
  </si>
  <si>
    <t>Entrée Réception</t>
  </si>
  <si>
    <t xml:space="preserve">Sectionnelle industr. à enroul. Normal  H:2050 x L:2800  </t>
  </si>
  <si>
    <t xml:space="preserve">HORMANN </t>
  </si>
  <si>
    <t>PORTE SECTIONNELLE</t>
  </si>
  <si>
    <t>GARAGE</t>
  </si>
  <si>
    <t>S400 type AERO</t>
  </si>
  <si>
    <t>Traditionnelle motorisée porte pleine métallique 2430 x 5050</t>
  </si>
  <si>
    <t>SAFIR</t>
  </si>
  <si>
    <t>Circulation</t>
  </si>
  <si>
    <t>Niveau 2</t>
  </si>
  <si>
    <t>Automatique pleine Alu  1840 x 2265 /  1 vantail / Effacements latéraux</t>
  </si>
  <si>
    <t xml:space="preserve">Circulation </t>
  </si>
  <si>
    <t>Niveau 3</t>
  </si>
  <si>
    <t>ROUELLES</t>
  </si>
  <si>
    <t>CRECHE</t>
  </si>
  <si>
    <t>Automatique verre  990 x 2130 /  1 vantail / Effacements latéraux</t>
  </si>
  <si>
    <t>GHH Jacques MONOD 29 rue Pierre Mendès France</t>
  </si>
  <si>
    <t>Magasins Généraux</t>
  </si>
  <si>
    <t>Magasin</t>
  </si>
  <si>
    <t>Quai de réception</t>
  </si>
  <si>
    <t>Niveau 15.00</t>
  </si>
  <si>
    <t>GHH 169</t>
  </si>
  <si>
    <t xml:space="preserve">Sectionnelle industr.isolées 40mm 3 rangées de 4 hublots H:3400 x L:4290  </t>
  </si>
  <si>
    <t>ALPHA</t>
  </si>
  <si>
    <t>GHH 170</t>
  </si>
  <si>
    <t>GHH 171</t>
  </si>
  <si>
    <t>MINEUR BECOURT</t>
  </si>
  <si>
    <t>Livraison Alimentaire</t>
  </si>
  <si>
    <t>GHH 172</t>
  </si>
  <si>
    <t xml:space="preserve">Sectionnelle industr.isolées 40mm 5 rangées et 2 hublots 2220  </t>
  </si>
  <si>
    <t>PORTIS</t>
  </si>
  <si>
    <t>GHH 173</t>
  </si>
  <si>
    <t xml:space="preserve">Sectionnelle industr.isolées 40mm 7 rangées et 4 hublots 4100 </t>
  </si>
  <si>
    <t>SAS Livraison alimentaire</t>
  </si>
  <si>
    <t>GHH 174</t>
  </si>
  <si>
    <t>Sectionnelle industr. à enroul. Rapide 2200</t>
  </si>
  <si>
    <t>NERGECO</t>
  </si>
  <si>
    <t>PORTE RAPIDE</t>
  </si>
  <si>
    <t>Quai Niveleur</t>
  </si>
  <si>
    <t>GHH 181</t>
  </si>
  <si>
    <t>Quai Niveleur de 2000 x 2500</t>
  </si>
  <si>
    <t>EXPRESSO MCT</t>
  </si>
  <si>
    <t>NIVELEUR</t>
  </si>
  <si>
    <t>Réserve alimentaire</t>
  </si>
  <si>
    <t>GHH 179</t>
  </si>
  <si>
    <t>SAMU/JARDIN/PSM</t>
  </si>
  <si>
    <t>Niveau 11.75</t>
  </si>
  <si>
    <t>GHH 168</t>
  </si>
  <si>
    <t>Sectionnelle industr.isolées 40mm 4800</t>
  </si>
  <si>
    <t>LA TOULOUSAINE</t>
  </si>
  <si>
    <t>Préparation froide</t>
  </si>
  <si>
    <t>Niveau 8.60</t>
  </si>
  <si>
    <t>GHH 175</t>
  </si>
  <si>
    <t>Automatique bois avec hublot 830 / 2 vantaux /  Portes battantes</t>
  </si>
  <si>
    <t>DORMA</t>
  </si>
  <si>
    <t>GHH 176</t>
  </si>
  <si>
    <t>Hall Cuisson</t>
  </si>
  <si>
    <t>GHH 177</t>
  </si>
  <si>
    <t>Automatique bois avec hublot 850 / 2 vantaux /  Portes battantes</t>
  </si>
  <si>
    <t>GHH 178</t>
  </si>
  <si>
    <t>Sortie plateau Repas</t>
  </si>
  <si>
    <t>GHH 180</t>
  </si>
  <si>
    <t>Atelier</t>
  </si>
  <si>
    <t>Atelier Frigoriste</t>
  </si>
  <si>
    <t>GHH 167</t>
  </si>
  <si>
    <t>Sectionnelle industr.isolées 40mm 3 rangées de 4 hublots 4400</t>
  </si>
  <si>
    <t>Atelier Menuiserie</t>
  </si>
  <si>
    <t>GHH 166</t>
  </si>
  <si>
    <t>GHH 165</t>
  </si>
  <si>
    <t>Magasin Technique</t>
  </si>
  <si>
    <t>GHH 164</t>
  </si>
  <si>
    <t xml:space="preserve">Sectionnelle industr.isolées 40mm 1 rangée de 3 hublots 2900  </t>
  </si>
  <si>
    <t>Atelier Serrurerie</t>
  </si>
  <si>
    <t>GHH 163</t>
  </si>
  <si>
    <t>MONOD</t>
  </si>
  <si>
    <t>Rocade</t>
  </si>
  <si>
    <t>GHH 208</t>
  </si>
  <si>
    <t>BORNE ESCAMOTABLE</t>
  </si>
  <si>
    <t>HARFLEUR</t>
  </si>
  <si>
    <t>GHH 210</t>
  </si>
  <si>
    <t>Parking</t>
  </si>
  <si>
    <t>Entrée personnel de Droite</t>
  </si>
  <si>
    <t xml:space="preserve">Barrière levante avec lisse aluminium  2080 (Lisse rectangulaire)  </t>
  </si>
  <si>
    <t>Entrée personnel de Gauche</t>
  </si>
  <si>
    <t xml:space="preserve">Barrière levante avec lisse aluminium  3100 (Lisse rectangulaire)  </t>
  </si>
  <si>
    <t>Sortie personnel</t>
  </si>
  <si>
    <t>PFME</t>
  </si>
  <si>
    <t>Accès pompier</t>
  </si>
  <si>
    <t>Accès pompier arrière Ouest</t>
  </si>
  <si>
    <t>GHH 191</t>
  </si>
  <si>
    <t xml:space="preserve">Barrière levante avec lisse aluminium  5000 (Lisse ronde)  </t>
  </si>
  <si>
    <t>Entrée Public de Droite</t>
  </si>
  <si>
    <t xml:space="preserve">Barrière levante avec lisse aluminium  3000 (Lisse rectangulaire)  </t>
  </si>
  <si>
    <t>Entrée Public de Gauche</t>
  </si>
  <si>
    <t xml:space="preserve">Barrière levante avec lisse aluminium  2090 (Lisse rectangulaire)  </t>
  </si>
  <si>
    <t>Sortie Public</t>
  </si>
  <si>
    <t>Entrée Urgences</t>
  </si>
  <si>
    <t>GHH 027</t>
  </si>
  <si>
    <t xml:space="preserve">Barrière levante avec lisse aluminium  3200 (Lisse ronde)  </t>
  </si>
  <si>
    <t>Entrée Logistique</t>
  </si>
  <si>
    <t>GHH 028</t>
  </si>
  <si>
    <t xml:space="preserve">Barrière levante avec lisse aluminium  3500 (Lisse rectangulaire)  </t>
  </si>
  <si>
    <t>PMS</t>
  </si>
  <si>
    <t>Sortie Logistique</t>
  </si>
  <si>
    <t>GHH 029</t>
  </si>
  <si>
    <t>Sortie Urgences</t>
  </si>
  <si>
    <t>GHH 081</t>
  </si>
  <si>
    <t xml:space="preserve">Barrière levante avec lisse aluminium  6000 (Lisse ronde)  </t>
  </si>
  <si>
    <t>Accès logements de fonction</t>
  </si>
  <si>
    <t>GHH 205</t>
  </si>
  <si>
    <t xml:space="preserve">Barrière levante avec lisse aluminium  6000 (Lisse rectangulaire)  </t>
  </si>
  <si>
    <t>Accès Morgue</t>
  </si>
  <si>
    <t>GHH 195</t>
  </si>
  <si>
    <t xml:space="preserve">Barrière levante avec lisse aluminium  4000 (Lisse rectangulaire)  </t>
  </si>
  <si>
    <t>Entrée accès sud de droite</t>
  </si>
  <si>
    <t>Entrée accès sud de gauche</t>
  </si>
  <si>
    <t xml:space="preserve">Barrière levante avec lisse aluminium  3600 (Lisse rectangulaire)  </t>
  </si>
  <si>
    <t>Sortie accès sud de gauche</t>
  </si>
  <si>
    <t xml:space="preserve">Barrière levante avec lisse aluminium  3250 (Lisse rectangulaire)  </t>
  </si>
  <si>
    <t>Sortie accès sud de droite</t>
  </si>
  <si>
    <t>Accès pompier arrière Est</t>
  </si>
  <si>
    <t>GHH 192</t>
  </si>
  <si>
    <t xml:space="preserve">Barrière levante avec lisse aluminium  6200 (Lisse ronde)  </t>
  </si>
  <si>
    <t>Entrée/sortie DEMARET</t>
  </si>
  <si>
    <t>GHH 194</t>
  </si>
  <si>
    <t xml:space="preserve">Métallique deux vantaux 2660 </t>
  </si>
  <si>
    <t>GARROC</t>
  </si>
  <si>
    <t>Accès pompier service technique</t>
  </si>
  <si>
    <t>GHH 213</t>
  </si>
  <si>
    <t xml:space="preserve">Barrière levante avec lisse aluminium  3800 (Lisse ronde)  </t>
  </si>
  <si>
    <t>CENTURION</t>
  </si>
  <si>
    <t>Entrée/sortie Logistique</t>
  </si>
  <si>
    <t>GHH 010</t>
  </si>
  <si>
    <t xml:space="preserve">Barrière levante avec lisse aluminium  6550 (Lisse rectangulaire)  </t>
  </si>
  <si>
    <t>Entrée parking public</t>
  </si>
  <si>
    <t>Niveau -1</t>
  </si>
  <si>
    <t>MHTM microdrive</t>
  </si>
  <si>
    <t>Sortie parking public</t>
  </si>
  <si>
    <t>Urgence enfant</t>
  </si>
  <si>
    <t>Entrée SAS Ambulances</t>
  </si>
  <si>
    <t>GHH 106</t>
  </si>
  <si>
    <t xml:space="preserve">Sectionnelle industr.isolées 40mm 1 rangée de 6 hublots H:300 x L:5790  </t>
  </si>
  <si>
    <t>MANUREGION</t>
  </si>
  <si>
    <t>Sortie SAS Ambulances</t>
  </si>
  <si>
    <t>GHH 107</t>
  </si>
  <si>
    <t xml:space="preserve">Sectionnelle industr.isolées 40mm 1 rangée de 6 hublots H:3000 x L:5790  </t>
  </si>
  <si>
    <t>Entrée principale urgence enfant</t>
  </si>
  <si>
    <t>GHH 124</t>
  </si>
  <si>
    <t>Automatique verre  880  / 2 vantaux / Effacements latéraux</t>
  </si>
  <si>
    <t>SAS urgence enfant</t>
  </si>
  <si>
    <t>GHH 123</t>
  </si>
  <si>
    <t>Entrée ambulanciers urgence enfant</t>
  </si>
  <si>
    <t>GHH 105</t>
  </si>
  <si>
    <t>Automatique verre  820  / 4 vantaux / Effacements latéraux</t>
  </si>
  <si>
    <t>Entrée du service urgence enfant</t>
  </si>
  <si>
    <t>GHH 108</t>
  </si>
  <si>
    <t>Automatique bois avec hublot 910 et 930 / 2 vantaux /  Portes battantes</t>
  </si>
  <si>
    <t>GHH 109</t>
  </si>
  <si>
    <t>Automatique verre  1410 /  1 vantail / Effacements latéraux</t>
  </si>
  <si>
    <t>Circulation Traumatologie</t>
  </si>
  <si>
    <t>GHH 110</t>
  </si>
  <si>
    <t>Automatique verre  1210 /  1 vantail / Effacements latéraux</t>
  </si>
  <si>
    <t>Circulation vers logistique</t>
  </si>
  <si>
    <t>GHH 111</t>
  </si>
  <si>
    <t>Automatique bois sans hublot 910 et 930 / 2 vantaux /  Portes battantes</t>
  </si>
  <si>
    <t>Salle de soin Box 0</t>
  </si>
  <si>
    <t>GHH 112</t>
  </si>
  <si>
    <t>Salle de soin Box 1</t>
  </si>
  <si>
    <t>GHH 113</t>
  </si>
  <si>
    <t>Salle de soin Box 2</t>
  </si>
  <si>
    <t>GHH 114</t>
  </si>
  <si>
    <t>Salle de soin Box 3</t>
  </si>
  <si>
    <t>GHH 115</t>
  </si>
  <si>
    <t>Salle de soin Box 4</t>
  </si>
  <si>
    <t>GHH 116</t>
  </si>
  <si>
    <t>Salle de soin Box 5</t>
  </si>
  <si>
    <t>GHH 117</t>
  </si>
  <si>
    <t>Salle de soin Box 6</t>
  </si>
  <si>
    <t>GHH 118</t>
  </si>
  <si>
    <t>Salle de soin Box 7</t>
  </si>
  <si>
    <t>GHH 119</t>
  </si>
  <si>
    <t>Salle de soin Box 8</t>
  </si>
  <si>
    <t>GHH 120</t>
  </si>
  <si>
    <t>Salle de soin Box 9</t>
  </si>
  <si>
    <t>GHH 121</t>
  </si>
  <si>
    <t>Accès couloir salle de soins</t>
  </si>
  <si>
    <t>GHH 122</t>
  </si>
  <si>
    <t>Urgence adulte</t>
  </si>
  <si>
    <t>Entrée ambulanciers urgence adulte</t>
  </si>
  <si>
    <t>GHH 104</t>
  </si>
  <si>
    <t>Entrée principale urgence adulte</t>
  </si>
  <si>
    <t>GHH 082</t>
  </si>
  <si>
    <t>Automatique verre  1520 /  1 vantail / Effacements latéraux</t>
  </si>
  <si>
    <t>SAS urgence adulte</t>
  </si>
  <si>
    <t>GHH 083</t>
  </si>
  <si>
    <t>GHH 084</t>
  </si>
  <si>
    <t>Automatique bois avec hublot 930 et 910 / 2 vantaux /  Portes battantes</t>
  </si>
  <si>
    <t>SAS d'attente patient</t>
  </si>
  <si>
    <t>GHH 085</t>
  </si>
  <si>
    <t>Automatique bois sans hublot 910 / 2 vantaux /  Portes battantes</t>
  </si>
  <si>
    <t>SAS ambulanciers attente patient</t>
  </si>
  <si>
    <t>GHH 103</t>
  </si>
  <si>
    <t>Automatique verre 920  / 2 vantaux / Effacements latéraux</t>
  </si>
  <si>
    <t>Entrée CHIR</t>
  </si>
  <si>
    <t>GHH 102</t>
  </si>
  <si>
    <t>Automatique bois sans hublot 910 et 530 / 2 vantaux /  Portes battantes</t>
  </si>
  <si>
    <t>GHH 086</t>
  </si>
  <si>
    <t>Automatique bois sans hublot 930 et 910 / 2 vantaux /  Portes battantes</t>
  </si>
  <si>
    <t>Salle de soin</t>
  </si>
  <si>
    <t>GHH 089</t>
  </si>
  <si>
    <t>Automatique bois sans hublot 830  / 2 vantaux /  Portes battantes</t>
  </si>
  <si>
    <t>GHH 087</t>
  </si>
  <si>
    <t>Automatique bois avec hublot 910 et 530 / 2 vantaux /  Portes battantes</t>
  </si>
  <si>
    <t>GHH 090</t>
  </si>
  <si>
    <t>GHH 091</t>
  </si>
  <si>
    <t>GHH 092</t>
  </si>
  <si>
    <t>Automatique verre  1370 /  1 vantail / Effacements latéraux</t>
  </si>
  <si>
    <t>GHH 093</t>
  </si>
  <si>
    <t>GHH 094</t>
  </si>
  <si>
    <t>GHH 096</t>
  </si>
  <si>
    <t>GHH 098</t>
  </si>
  <si>
    <t>Ilot centrale</t>
  </si>
  <si>
    <t xml:space="preserve">Entrée gauche Hall PMR </t>
  </si>
  <si>
    <t>GHH 099</t>
  </si>
  <si>
    <t>Automatique verre  730  / 2 vantaux / Effacements latéraux</t>
  </si>
  <si>
    <t>Entrée Droite Hall PMR</t>
  </si>
  <si>
    <t>GHH 100</t>
  </si>
  <si>
    <t>Circulation urgence / Nord</t>
  </si>
  <si>
    <t>GHH 008</t>
  </si>
  <si>
    <t>Automatique verre  410  / 4 vantaux / Effacements latéraux</t>
  </si>
  <si>
    <t>Entrée malade de jour</t>
  </si>
  <si>
    <t>GHH 095</t>
  </si>
  <si>
    <t>Automatique verre  760  / 2 vantaux / Effacements latéraux</t>
  </si>
  <si>
    <t>Entrée radiologie</t>
  </si>
  <si>
    <t>GHH 101</t>
  </si>
  <si>
    <t>Automatique bois avec hublot 940 /  2 vantaux / Portes battantes</t>
  </si>
  <si>
    <t>Entrée Imagerie</t>
  </si>
  <si>
    <t>GHH 097</t>
  </si>
  <si>
    <t>Automatique verre  1400 /  1 vantail / Effacements latéraux</t>
  </si>
  <si>
    <t xml:space="preserve">Entrée principale </t>
  </si>
  <si>
    <t>Entrée PFME /MONOD</t>
  </si>
  <si>
    <t>GHH 088</t>
  </si>
  <si>
    <t>Automatique verre 1800 / 3 vantaux / Tourniquet</t>
  </si>
  <si>
    <t>BOONEDAM</t>
  </si>
  <si>
    <t>TOURNIQUET</t>
  </si>
  <si>
    <t>Maternité</t>
  </si>
  <si>
    <t>Accès urgences obstétrique</t>
  </si>
  <si>
    <t>Niveau 1</t>
  </si>
  <si>
    <t>GHH 126</t>
  </si>
  <si>
    <t>Automatique verre  1070  / 2 vantaux / Effacements latéraux</t>
  </si>
  <si>
    <t>SAS urgences obstétrique</t>
  </si>
  <si>
    <t>GHH 125</t>
  </si>
  <si>
    <t>Automatique verre 1070  / 2 vantaux / Effacements latéraux</t>
  </si>
  <si>
    <t>Accès Bloc Obstétrique</t>
  </si>
  <si>
    <t xml:space="preserve">Sectionnelle industr. à enroul. Rapide 2170 </t>
  </si>
  <si>
    <t>MAVIFLEX</t>
  </si>
  <si>
    <t>Sectionnelle industr. à enroul. Rapide 2000</t>
  </si>
  <si>
    <t>GHH 230</t>
  </si>
  <si>
    <t>Néonat</t>
  </si>
  <si>
    <t>Accès Consultation</t>
  </si>
  <si>
    <t>GHH 148</t>
  </si>
  <si>
    <t>Automatique verre  720  / 2 vantaux / Effacements latéraux</t>
  </si>
  <si>
    <t>Accès Nurserie</t>
  </si>
  <si>
    <t>GHH 147</t>
  </si>
  <si>
    <t xml:space="preserve">Accès Couloir bloc </t>
  </si>
  <si>
    <t>GHH 127</t>
  </si>
  <si>
    <t>GHH 128</t>
  </si>
  <si>
    <t>Automatique bois sans hublot 910  / 2 vantaux /  Portes battantes</t>
  </si>
  <si>
    <t>GHH 129</t>
  </si>
  <si>
    <t>Réanimation</t>
  </si>
  <si>
    <t>Accès Bloc matèr</t>
  </si>
  <si>
    <t>GHH 130</t>
  </si>
  <si>
    <t>GHH 131</t>
  </si>
  <si>
    <t>Bloc pédiatrique</t>
  </si>
  <si>
    <t>Accès patient bloc op</t>
  </si>
  <si>
    <t>GHH 132</t>
  </si>
  <si>
    <t>Automatique bois  sans hublot 1450 /  1 vantail / Effacements latéraux</t>
  </si>
  <si>
    <t>SAS Accès chirurgien bloc op</t>
  </si>
  <si>
    <t>GHH 133</t>
  </si>
  <si>
    <t>Automatique verre  450  / 2 vantaux / Effacements latéraux</t>
  </si>
  <si>
    <t>Accès chirurgien salle bloc op</t>
  </si>
  <si>
    <t>GHH 134</t>
  </si>
  <si>
    <t>Automatique verre  900 /  1 vantail / Effacements latéraux</t>
  </si>
  <si>
    <t>GHH 135</t>
  </si>
  <si>
    <t>Automatique bois  avec hublot 1450 /  1 vantail / Effacements latéraux</t>
  </si>
  <si>
    <t>GHH 136</t>
  </si>
  <si>
    <t>Automatique verre 900 /  1 vantail / Effacements latéraux</t>
  </si>
  <si>
    <t>Accès chirurgien bloc op</t>
  </si>
  <si>
    <t>GHH 137</t>
  </si>
  <si>
    <t>Salle de réveil</t>
  </si>
  <si>
    <t>GHH 138</t>
  </si>
  <si>
    <t>GHH 149</t>
  </si>
  <si>
    <t>GHH 150</t>
  </si>
  <si>
    <t>GHH 151</t>
  </si>
  <si>
    <t>Automatique bois  avec hublot 1380 /  1 vantail / Effacements latéraux</t>
  </si>
  <si>
    <t>GHH 152</t>
  </si>
  <si>
    <t>GHH 153</t>
  </si>
  <si>
    <t>GHH 154</t>
  </si>
  <si>
    <t>GHH 155</t>
  </si>
  <si>
    <t>GHH 156</t>
  </si>
  <si>
    <t>GHH 157</t>
  </si>
  <si>
    <t>SAS entrée bloc op</t>
  </si>
  <si>
    <t>GHH 158</t>
  </si>
  <si>
    <t>Automatique verre  820  / 2 vantaux / Effacements latéraux</t>
  </si>
  <si>
    <t>GHH 159</t>
  </si>
  <si>
    <t>Automatique verre 900  / 2 vantaux / Effacements latéraux</t>
  </si>
  <si>
    <t>Entrée Bloc op</t>
  </si>
  <si>
    <t>GHH 160</t>
  </si>
  <si>
    <t>Automatique verre  850  / 2 vantaux / Effacements latéraux</t>
  </si>
  <si>
    <t>GHH 161</t>
  </si>
  <si>
    <t>Automatique verre  1220  / 2 vantaux / Effacements latéraux</t>
  </si>
  <si>
    <t>GHH 162</t>
  </si>
  <si>
    <t>GHH 139</t>
  </si>
  <si>
    <t>GHH 140</t>
  </si>
  <si>
    <t>Automatique verre  1530 /  1 vantail / Effacements latéraux</t>
  </si>
  <si>
    <t>entrée soins intensifs</t>
  </si>
  <si>
    <t>GHH 141</t>
  </si>
  <si>
    <t>Automatique verre  1710 /  1 vantail / Effacements latéraux</t>
  </si>
  <si>
    <t>SAS accès soins intensifs</t>
  </si>
  <si>
    <t>GHH 142</t>
  </si>
  <si>
    <t>Automatique verre  1660 /  1 vantail / Effacements latéraux</t>
  </si>
  <si>
    <t>Accès Stockage</t>
  </si>
  <si>
    <t>GHH 143</t>
  </si>
  <si>
    <t>Accès soins intensifs</t>
  </si>
  <si>
    <t>GHH 144</t>
  </si>
  <si>
    <t>Accès Soins intensifs</t>
  </si>
  <si>
    <t>GHH 145</t>
  </si>
  <si>
    <t>GHH 146</t>
  </si>
  <si>
    <t>MONOD SUD</t>
  </si>
  <si>
    <t>Entrée principale de gauche</t>
  </si>
  <si>
    <t>Niveau -2</t>
  </si>
  <si>
    <t>GHH 024</t>
  </si>
  <si>
    <t>Automatique verre 930  / 2 vantaux / Effacements latéraux</t>
  </si>
  <si>
    <t>MANUSA</t>
  </si>
  <si>
    <t>Entrée principale de droite</t>
  </si>
  <si>
    <t>GHH 025</t>
  </si>
  <si>
    <t>Automatique verre  930  / 2 vantaux / Effacements latéraux</t>
  </si>
  <si>
    <t>SAS salle d'attente</t>
  </si>
  <si>
    <t>GHH 026</t>
  </si>
  <si>
    <t>Automatique verre  890  / 2 vantaux / Effacements latéraux</t>
  </si>
  <si>
    <t>BESAM</t>
  </si>
  <si>
    <t>Galerie -2</t>
  </si>
  <si>
    <t>Accès Nord sud Logistique</t>
  </si>
  <si>
    <t>GHH 219</t>
  </si>
  <si>
    <t xml:space="preserve">Sectionnelle industr. à enroul. Rapide 2150 </t>
  </si>
  <si>
    <t>HOFMANN</t>
  </si>
  <si>
    <t>SAMU</t>
  </si>
  <si>
    <t>Accès GARAGE</t>
  </si>
  <si>
    <t>GHH 193</t>
  </si>
  <si>
    <t>Sectionnelle industr. à enroul. Rapide  5000</t>
  </si>
  <si>
    <t>HEMODIALYSE</t>
  </si>
  <si>
    <t>SAS AMBULANCES</t>
  </si>
  <si>
    <t>GHH 020</t>
  </si>
  <si>
    <t xml:space="preserve">Sectionnelle industr.isolées 40mm 7 rangées 4300 </t>
  </si>
  <si>
    <t>GHH 021</t>
  </si>
  <si>
    <t>Sectionnelle industr.isolées 40mm 6 rangées 4450</t>
  </si>
  <si>
    <t>GHH 022</t>
  </si>
  <si>
    <t>Sectionnelle industr.isolées 40mm 7 rangées 4500</t>
  </si>
  <si>
    <t>GHH 023</t>
  </si>
  <si>
    <t>Sectionnelle industr.isolées 40mm 7 rangées 4400</t>
  </si>
  <si>
    <t>Entrée Patient</t>
  </si>
  <si>
    <t>GHH 212</t>
  </si>
  <si>
    <t>Automatique verre  710  / 2 vantaux / Effacements latéraux</t>
  </si>
  <si>
    <t>SSPI 1 et 2</t>
  </si>
  <si>
    <t>GHH 062</t>
  </si>
  <si>
    <t>Automatique bois 820 /  2 vantaux / Portes battantes</t>
  </si>
  <si>
    <t>SSPI 2</t>
  </si>
  <si>
    <t>SAS de sortie de gauche</t>
  </si>
  <si>
    <t>GHH 047</t>
  </si>
  <si>
    <t>Automatique bois 730 /  2 vantaux / Portes battantes</t>
  </si>
  <si>
    <t xml:space="preserve">SSPI 1 </t>
  </si>
  <si>
    <t>SAS de sortie de droite</t>
  </si>
  <si>
    <t>GHH 060</t>
  </si>
  <si>
    <t>GHH 061</t>
  </si>
  <si>
    <t xml:space="preserve">SAS entrée </t>
  </si>
  <si>
    <t>GHH 046</t>
  </si>
  <si>
    <t>SSPI 1</t>
  </si>
  <si>
    <t>SAS entrée de droite</t>
  </si>
  <si>
    <t>GHH 058</t>
  </si>
  <si>
    <t>SAS enrée de gauche</t>
  </si>
  <si>
    <t>GHH 059</t>
  </si>
  <si>
    <t>GHH 045</t>
  </si>
  <si>
    <t>Automatique bois  1270  / 1 vantail / Effacements latéraux</t>
  </si>
  <si>
    <t>BLASI</t>
  </si>
  <si>
    <t>GHH 057</t>
  </si>
  <si>
    <t>Salle d'opération N° 1</t>
  </si>
  <si>
    <t>Entrée patient</t>
  </si>
  <si>
    <t>GHH 070</t>
  </si>
  <si>
    <t>Automatique Inox 1270 /  1 vantail / Portes battantes</t>
  </si>
  <si>
    <t>LEICHLE</t>
  </si>
  <si>
    <t>Passe plat</t>
  </si>
  <si>
    <t>GHH 073</t>
  </si>
  <si>
    <t>automatique verre 680 x 565</t>
  </si>
  <si>
    <t>PORTE GUILLOTINE</t>
  </si>
  <si>
    <t>GHH 043</t>
  </si>
  <si>
    <t>Automatique Inox 1230 /  1 vantail / Portes battantes</t>
  </si>
  <si>
    <t>SAS patient salle bloc op</t>
  </si>
  <si>
    <t>GHH 069</t>
  </si>
  <si>
    <t>Automatique Inox 1360  / 1 vantail / Effacements latéraux</t>
  </si>
  <si>
    <t>Entrée patient salle bloc op</t>
  </si>
  <si>
    <t>GHH 044</t>
  </si>
  <si>
    <t>Automatique bois  1230  / 1 vantail / Effacements latéraux</t>
  </si>
  <si>
    <t>Salle d'opération N° 2</t>
  </si>
  <si>
    <t>GHH 037</t>
  </si>
  <si>
    <t>GHH 038</t>
  </si>
  <si>
    <t>Automatique bois  1350  / 1 vantail / Effacements latéraux</t>
  </si>
  <si>
    <t>SAS HA</t>
  </si>
  <si>
    <t>GHH 039</t>
  </si>
  <si>
    <t>Automatique bois  955  / 1 vantail / Effacements latéraux</t>
  </si>
  <si>
    <t>SAS chirurgien</t>
  </si>
  <si>
    <t>GHH 040</t>
  </si>
  <si>
    <t>Automatique Inox 830 /  1 vantail / Portes battantes</t>
  </si>
  <si>
    <t>SAS SP</t>
  </si>
  <si>
    <t>GHH 035</t>
  </si>
  <si>
    <t>Automatique Inox 1200 /  1 vantail / Portes battantes</t>
  </si>
  <si>
    <t>Salle d'opération N° 3</t>
  </si>
  <si>
    <t>GHH 034</t>
  </si>
  <si>
    <t>Salle d'opération 2 et 3</t>
  </si>
  <si>
    <t>entrée salle 2 et 3</t>
  </si>
  <si>
    <t>GHH 036</t>
  </si>
  <si>
    <t>GHH 033</t>
  </si>
  <si>
    <t>GHH 032</t>
  </si>
  <si>
    <t>Automatique bois  1330  / 1 vantail / Effacements latéraux</t>
  </si>
  <si>
    <t>GHH 030</t>
  </si>
  <si>
    <t>Automatique bois  950  / 1 vantail / Effacements latéraux</t>
  </si>
  <si>
    <t>GHH 079</t>
  </si>
  <si>
    <t>Salle d'opération 3 et 4</t>
  </si>
  <si>
    <t>Entrée salle 3 et 4</t>
  </si>
  <si>
    <t>GHH 187</t>
  </si>
  <si>
    <t>Salle d'opération N° 4</t>
  </si>
  <si>
    <t>GHH 042</t>
  </si>
  <si>
    <t>GHH 041</t>
  </si>
  <si>
    <t>GHH 031</t>
  </si>
  <si>
    <t>GHH 078</t>
  </si>
  <si>
    <t>GHH 050</t>
  </si>
  <si>
    <t>Salle d'opération 4 et 5</t>
  </si>
  <si>
    <t>Entrée salle 4 et 5</t>
  </si>
  <si>
    <t>GHH 048</t>
  </si>
  <si>
    <t>Salle d'opération N° 5</t>
  </si>
  <si>
    <t>GHH 049</t>
  </si>
  <si>
    <t>GHH 052</t>
  </si>
  <si>
    <t>GHH 055</t>
  </si>
  <si>
    <t>GHH 075</t>
  </si>
  <si>
    <t>Salle d'opération 5 et 6</t>
  </si>
  <si>
    <t>Entrée salle 5 et 6</t>
  </si>
  <si>
    <t>GHH 053</t>
  </si>
  <si>
    <t>Salle d'opération N° 6</t>
  </si>
  <si>
    <t>GHH 056</t>
  </si>
  <si>
    <t>GHH 065</t>
  </si>
  <si>
    <t>GHH 054</t>
  </si>
  <si>
    <t>GHH 074</t>
  </si>
  <si>
    <t>Entrée extérieur</t>
  </si>
  <si>
    <t>GHH 066</t>
  </si>
  <si>
    <t>LANDERT</t>
  </si>
  <si>
    <t>BLOC OP</t>
  </si>
  <si>
    <t>SAS TRANSFERT vers bloc</t>
  </si>
  <si>
    <t>GHH 063</t>
  </si>
  <si>
    <t>Automatique bois  820  / 2 vantaux / Effacements latéraux</t>
  </si>
  <si>
    <t>Salle d'Attente</t>
  </si>
  <si>
    <t>GHH 064</t>
  </si>
  <si>
    <t>Automatique bois  1410  / 1 vantail / Effacements latéraux</t>
  </si>
  <si>
    <t>GHH 186</t>
  </si>
  <si>
    <t>SAS TRANSFERT vers Circulation</t>
  </si>
  <si>
    <t>GHH 016</t>
  </si>
  <si>
    <t>GHH 017</t>
  </si>
  <si>
    <t>FONTENOY</t>
  </si>
  <si>
    <t>Salle d'opération N° 7</t>
  </si>
  <si>
    <t>GHH 184</t>
  </si>
  <si>
    <t>GHH 072</t>
  </si>
  <si>
    <t>Salle d'opération N° 8</t>
  </si>
  <si>
    <t>GHH 071</t>
  </si>
  <si>
    <t>GHH 185</t>
  </si>
  <si>
    <t>Salle d'opération N° 9</t>
  </si>
  <si>
    <t>GHH 216</t>
  </si>
  <si>
    <t>GHH 076</t>
  </si>
  <si>
    <t>Salle d'opération N° 10</t>
  </si>
  <si>
    <t>GHH 077</t>
  </si>
  <si>
    <t>GHH 217</t>
  </si>
  <si>
    <t>Salle d'opération N° 11</t>
  </si>
  <si>
    <t>GHH 080</t>
  </si>
  <si>
    <t>GHH 182</t>
  </si>
  <si>
    <t>Salle d'opération N° 12</t>
  </si>
  <si>
    <t>GHH 183</t>
  </si>
  <si>
    <t>Entrée bloc op vestiaire</t>
  </si>
  <si>
    <t>GHH 067</t>
  </si>
  <si>
    <t>Automatique bois 830 /  2 vantaux / Portes battantes</t>
  </si>
  <si>
    <t>GHH 068</t>
  </si>
  <si>
    <t>Automatique bois 810 /  2 vantaux / Portes battantes</t>
  </si>
  <si>
    <t>REANIMATION</t>
  </si>
  <si>
    <t>Entrée Module 3</t>
  </si>
  <si>
    <t>GHH 202</t>
  </si>
  <si>
    <t>Automatique bois 720 /  2 vantaux / Portes battantes</t>
  </si>
  <si>
    <t>Entrée Module 2</t>
  </si>
  <si>
    <t>GHH 203</t>
  </si>
  <si>
    <t>Entrée Module 1</t>
  </si>
  <si>
    <t>GHH 204</t>
  </si>
  <si>
    <t>SAMU SAS PHARMACIE</t>
  </si>
  <si>
    <t>GHH 019</t>
  </si>
  <si>
    <t>Automatique verre  900  / 2 vantaux / Effacements latéraux</t>
  </si>
  <si>
    <t>GHH 018</t>
  </si>
  <si>
    <t>Sectionnelle industr.isolées 40mm 8 rangées 4200</t>
  </si>
  <si>
    <t>RADIOLOGIE</t>
  </si>
  <si>
    <t>Accès coucher</t>
  </si>
  <si>
    <t>GHH 012</t>
  </si>
  <si>
    <t>Automatique verre  750  / 2 vantaux / Effacements latéraux</t>
  </si>
  <si>
    <t>Circulation Malade coucher</t>
  </si>
  <si>
    <t>GHH 009</t>
  </si>
  <si>
    <t>Automatique verre  370  / 4 vantaux / Effacements latéraux</t>
  </si>
  <si>
    <t>GHH 015</t>
  </si>
  <si>
    <t>ASTRO SWING</t>
  </si>
  <si>
    <t>Circulation logistique</t>
  </si>
  <si>
    <t>Circulation Nord SUD</t>
  </si>
  <si>
    <t>GHH 189</t>
  </si>
  <si>
    <t>Sectionnelle industr. à enroul. Rapide  1640</t>
  </si>
  <si>
    <t>Circulation Nord PFME</t>
  </si>
  <si>
    <t>GHH 199</t>
  </si>
  <si>
    <t>Automatique verre  500  / 4 vantaux / Effacements latéraux</t>
  </si>
  <si>
    <t>MINK BURSTEN</t>
  </si>
  <si>
    <t>Accès ascenseur logistique</t>
  </si>
  <si>
    <t>GHH 198</t>
  </si>
  <si>
    <t>Sectionnelle industr. à enroul. Rapide  3100</t>
  </si>
  <si>
    <t>Cuisine relais</t>
  </si>
  <si>
    <t>GHH 197</t>
  </si>
  <si>
    <t>Sectionnelle industr. à enroul. Rapide  2000</t>
  </si>
  <si>
    <t>SOMACO</t>
  </si>
  <si>
    <t>Passerelle</t>
  </si>
  <si>
    <t>Passerelle Cuisine Logistique</t>
  </si>
  <si>
    <t>GHH 196</t>
  </si>
  <si>
    <t>Sectionnelle industr.isolées 40mm 4 rangées 2540</t>
  </si>
  <si>
    <t>Quai Logistique</t>
  </si>
  <si>
    <t>GHH 007</t>
  </si>
  <si>
    <t>Sectionnelle industr. à enroul. Rapide  2900</t>
  </si>
  <si>
    <t>DYNACO</t>
  </si>
  <si>
    <t>Cuisine RELAIS</t>
  </si>
  <si>
    <t>Accès livraison cuisine Relais</t>
  </si>
  <si>
    <t>GHH 188</t>
  </si>
  <si>
    <t>Sectionnelle industr.isolées 40mm 4 rangées 1440</t>
  </si>
  <si>
    <t>GUNTHER</t>
  </si>
  <si>
    <t>LOGISTIQUE</t>
  </si>
  <si>
    <t>Accès Logistique</t>
  </si>
  <si>
    <t>GHH 004</t>
  </si>
  <si>
    <t>Sectionnelle industr.isolées 40mm 5 rangées 1700</t>
  </si>
  <si>
    <t>GHH 218</t>
  </si>
  <si>
    <t>Sectionnelle industr. à enroul. Rapide  1800</t>
  </si>
  <si>
    <t>STERILISATION</t>
  </si>
  <si>
    <t>Accès Stérilisation</t>
  </si>
  <si>
    <t>GHH 006</t>
  </si>
  <si>
    <t>GHH 005</t>
  </si>
  <si>
    <t>Sectionnelle industr. à enroul. Rapide  1600</t>
  </si>
  <si>
    <t>GHH 206</t>
  </si>
  <si>
    <t>automatique verre 850</t>
  </si>
  <si>
    <t>Accès zone déchets</t>
  </si>
  <si>
    <t>GHH 011</t>
  </si>
  <si>
    <t xml:space="preserve">Métallique industr. à enroul. Normal  3900  </t>
  </si>
  <si>
    <t>PORTEMATIC</t>
  </si>
  <si>
    <t>GHH 220</t>
  </si>
  <si>
    <t>Sectionnelle industr. à enroul. Rapide  3900</t>
  </si>
  <si>
    <t>PHARMACIE</t>
  </si>
  <si>
    <t>Hall d'entrée</t>
  </si>
  <si>
    <t>GHH 001</t>
  </si>
  <si>
    <t>Sectionnelle industr.isolées 40mm 6 rangées 2820 X 3000</t>
  </si>
  <si>
    <t>GHH 002</t>
  </si>
  <si>
    <t>SAS de sortie</t>
  </si>
  <si>
    <t>GHH 003</t>
  </si>
  <si>
    <t>Automatique verre 750  / 2 vantaux / Effacements latéraux</t>
  </si>
  <si>
    <t>SELF</t>
  </si>
  <si>
    <t>Entrée self</t>
  </si>
  <si>
    <t>GHH 215</t>
  </si>
  <si>
    <t>DITEC</t>
  </si>
  <si>
    <t>CARDIOLOGIE</t>
  </si>
  <si>
    <t>Entrée Unité 62</t>
  </si>
  <si>
    <t>Niveau 6</t>
  </si>
  <si>
    <t>TOPAZES</t>
  </si>
  <si>
    <t>porte auto entrée principale topazes</t>
  </si>
  <si>
    <t>FAUQ1</t>
  </si>
  <si>
    <t>portes coulissantes 2 vantaux</t>
  </si>
  <si>
    <t>record</t>
  </si>
  <si>
    <t>stg19</t>
  </si>
  <si>
    <t>AJA</t>
  </si>
  <si>
    <t>porte auto service AJA</t>
  </si>
  <si>
    <t>FAUQ2</t>
  </si>
  <si>
    <t xml:space="preserve">portail topazes </t>
  </si>
  <si>
    <t>FAUQ3</t>
  </si>
  <si>
    <t>coulissant</t>
  </si>
  <si>
    <t>dirickx</t>
  </si>
  <si>
    <t>portail magasin</t>
  </si>
  <si>
    <t>FAUQ4</t>
  </si>
  <si>
    <t>CYCLADES</t>
  </si>
  <si>
    <t>portail entrée principale cyclades</t>
  </si>
  <si>
    <t>FAUQ5</t>
  </si>
  <si>
    <t>pivotant a bras</t>
  </si>
  <si>
    <t>dt50ba</t>
  </si>
  <si>
    <t>portail sortie personnel côté appartements</t>
  </si>
  <si>
    <t>FAUQ6</t>
  </si>
  <si>
    <t xml:space="preserve">coulissant </t>
  </si>
  <si>
    <t>alliance</t>
  </si>
  <si>
    <t>portail entrée personnel</t>
  </si>
  <si>
    <t>FAUQ7</t>
  </si>
  <si>
    <t>HOPITAL</t>
  </si>
  <si>
    <t>hopital accueil intérieur</t>
  </si>
  <si>
    <t>ROS1</t>
  </si>
  <si>
    <t>hopital accueil extérieur</t>
  </si>
  <si>
    <t>ROS2</t>
  </si>
  <si>
    <t>hopital vers ehpad couloir technique</t>
  </si>
  <si>
    <t>ROS3</t>
  </si>
  <si>
    <t>sas accès principal ehpad exterieur</t>
  </si>
  <si>
    <t>ROS4</t>
  </si>
  <si>
    <t>sta15</t>
  </si>
  <si>
    <t xml:space="preserve"> sas accès principal ehpad intérieur</t>
  </si>
  <si>
    <t>ROS5</t>
  </si>
  <si>
    <t>sta21</t>
  </si>
  <si>
    <t>accès côté retrocession pharmacie</t>
  </si>
  <si>
    <t>ROS6</t>
  </si>
  <si>
    <t>stg16</t>
  </si>
  <si>
    <t>volet local poubelles central</t>
  </si>
  <si>
    <t>ROS7</t>
  </si>
  <si>
    <t>volet metallique montée-descente electrique</t>
  </si>
  <si>
    <t>elsamec</t>
  </si>
  <si>
    <t>ROS8</t>
  </si>
  <si>
    <t>URGENCES</t>
  </si>
  <si>
    <t>urgences sas ambulances entrée</t>
  </si>
  <si>
    <t>ROS9</t>
  </si>
  <si>
    <t>porte basculante sectionnelle</t>
  </si>
  <si>
    <t>urgences sas ambulances sortie</t>
  </si>
  <si>
    <t>ROS10</t>
  </si>
  <si>
    <t>urgences porte motorisée secretariat</t>
  </si>
  <si>
    <t>ROS11</t>
  </si>
  <si>
    <t>porte motorisee</t>
  </si>
  <si>
    <t>ED100/ED250</t>
  </si>
  <si>
    <t>urgences porte motorisée salle attente</t>
  </si>
  <si>
    <t>ROS12</t>
  </si>
  <si>
    <t>urgences porte motorisée couloir radio</t>
  </si>
  <si>
    <t>ROS13</t>
  </si>
  <si>
    <t>urgences sas interieur</t>
  </si>
  <si>
    <t>ROS14</t>
  </si>
  <si>
    <t>sta20</t>
  </si>
  <si>
    <t>urgences sas exterieur</t>
  </si>
  <si>
    <t>ROS15</t>
  </si>
  <si>
    <t>SMUR</t>
  </si>
  <si>
    <t>garage smur</t>
  </si>
  <si>
    <t>ROS16</t>
  </si>
  <si>
    <t>porte sectionnelle coupe feu</t>
  </si>
  <si>
    <t>urgences porte motorisée sas ambulances</t>
  </si>
  <si>
    <t>ROS17</t>
  </si>
  <si>
    <t>entrée parking sous-terrain</t>
  </si>
  <si>
    <t>ROS18</t>
  </si>
  <si>
    <t>barriere levante</t>
  </si>
  <si>
    <t>624 BLD</t>
  </si>
  <si>
    <t>sortie parking sous-terrain</t>
  </si>
  <si>
    <t>ROS19</t>
  </si>
  <si>
    <t>barriere parking accueil</t>
  </si>
  <si>
    <t>ROS20</t>
  </si>
  <si>
    <t>barriere parking medecin</t>
  </si>
  <si>
    <t>ROS21</t>
  </si>
  <si>
    <t>DEA SYSTEM</t>
  </si>
  <si>
    <t>NET230N</t>
  </si>
  <si>
    <t>barriere parking direction</t>
  </si>
  <si>
    <t>ROS22</t>
  </si>
  <si>
    <t>magnetic</t>
  </si>
  <si>
    <t>mib30l-a10</t>
  </si>
  <si>
    <t>barriere accès zone logistique</t>
  </si>
  <si>
    <t>ROS23</t>
  </si>
  <si>
    <t>barriere parking administratif entree</t>
  </si>
  <si>
    <t>ROS24</t>
  </si>
  <si>
    <t>a integrer</t>
  </si>
  <si>
    <t>B680H</t>
  </si>
  <si>
    <t>barriere parking administratif sortie</t>
  </si>
  <si>
    <t>ROS25</t>
  </si>
  <si>
    <t>barriere parking ehpad</t>
  </si>
  <si>
    <t>ROS26</t>
  </si>
  <si>
    <t>barriere parking personnel soins entrée</t>
  </si>
  <si>
    <t>ROS27</t>
  </si>
  <si>
    <t>barriere parking personnel soins sortie</t>
  </si>
  <si>
    <t>ROS28</t>
  </si>
  <si>
    <t>IMAGERIE</t>
  </si>
  <si>
    <t>imagerie porte motorisée</t>
  </si>
  <si>
    <t>ROS29</t>
  </si>
  <si>
    <t>Ch de la Risle</t>
  </si>
  <si>
    <t>Séminaire</t>
  </si>
  <si>
    <t>Porte A</t>
  </si>
  <si>
    <t>GHH600</t>
  </si>
  <si>
    <t>Oui</t>
  </si>
  <si>
    <t>Sas porte A</t>
  </si>
  <si>
    <t>GHH601</t>
  </si>
  <si>
    <t>PA</t>
  </si>
  <si>
    <t>Beauvais</t>
  </si>
  <si>
    <t>Porte B</t>
  </si>
  <si>
    <t>GHH602</t>
  </si>
  <si>
    <t>Porte C</t>
  </si>
  <si>
    <t>GHH603</t>
  </si>
  <si>
    <t>Sas porte C</t>
  </si>
  <si>
    <t>GHH604</t>
  </si>
  <si>
    <t>Ambulances</t>
  </si>
  <si>
    <t>GHH605</t>
  </si>
  <si>
    <t>Sas Urge</t>
  </si>
  <si>
    <t>GHH606</t>
  </si>
  <si>
    <t>Adm</t>
  </si>
  <si>
    <t>Tous</t>
  </si>
  <si>
    <t>Entrée</t>
  </si>
  <si>
    <t>GHH 607</t>
  </si>
  <si>
    <t>Sas entrée</t>
  </si>
  <si>
    <t>GHH608</t>
  </si>
  <si>
    <t>GHH609</t>
  </si>
  <si>
    <t>Urg / UHCD</t>
  </si>
  <si>
    <t>GHH610</t>
  </si>
  <si>
    <t>GHH611</t>
  </si>
  <si>
    <t>Imagerie</t>
  </si>
  <si>
    <t>URG / Image</t>
  </si>
  <si>
    <t>GHH612</t>
  </si>
  <si>
    <t>Plateau tec</t>
  </si>
  <si>
    <t>GHH613</t>
  </si>
  <si>
    <t>GHH614</t>
  </si>
  <si>
    <t>GHH615</t>
  </si>
  <si>
    <t>GHH616</t>
  </si>
  <si>
    <t>GHH617</t>
  </si>
  <si>
    <t>GHH618</t>
  </si>
  <si>
    <t>GHH619</t>
  </si>
  <si>
    <t>Porte livraison</t>
  </si>
  <si>
    <t>porte sec</t>
  </si>
  <si>
    <t>Porte garage</t>
  </si>
  <si>
    <t>GHH620</t>
  </si>
  <si>
    <t>GHH621</t>
  </si>
  <si>
    <t>C Martin</t>
  </si>
  <si>
    <t>F Platel</t>
  </si>
  <si>
    <t>W Bocquel</t>
  </si>
  <si>
    <t>64 Route de Lisieux 27500 Pont Audemer</t>
  </si>
  <si>
    <t>Entrée liaison</t>
  </si>
  <si>
    <t>GHH622</t>
  </si>
  <si>
    <t>PA étanche</t>
  </si>
  <si>
    <t>Principal</t>
  </si>
  <si>
    <t>Entrée site</t>
  </si>
  <si>
    <t>GHH630</t>
  </si>
  <si>
    <t>GHH631</t>
  </si>
  <si>
    <t>GHH632</t>
  </si>
  <si>
    <t>GHH633</t>
  </si>
  <si>
    <t>GHH634</t>
  </si>
  <si>
    <t>Portail</t>
  </si>
  <si>
    <t>Sortie Livraison</t>
  </si>
  <si>
    <t>Entrée Livraison</t>
  </si>
  <si>
    <t xml:space="preserve">Entrée </t>
  </si>
  <si>
    <t>Sas Entrée</t>
  </si>
  <si>
    <t>Manusa</t>
  </si>
  <si>
    <t>Record</t>
  </si>
  <si>
    <t>325 Rue Louis Pasteur 27 210 Beuzeville</t>
  </si>
  <si>
    <t>production</t>
  </si>
  <si>
    <t>GHH623</t>
  </si>
  <si>
    <t>GHH624</t>
  </si>
  <si>
    <t>Dagard</t>
  </si>
  <si>
    <t>Prix unitaire HT</t>
  </si>
  <si>
    <t>Coefficient et taux horaire applicable sur les prestations non programmables</t>
  </si>
  <si>
    <t xml:space="preserve">TOTAL : </t>
  </si>
  <si>
    <t>Coefficient applicable sur le prix d’achat des fournitures par le prestataire</t>
  </si>
  <si>
    <t>Coût horaire de la main d’œuvre</t>
  </si>
  <si>
    <t>LOT N°</t>
  </si>
  <si>
    <t>GHH Jacques MONOD: 29 Avenue Pierre Mendès France, 76290 Montivilliers</t>
  </si>
  <si>
    <t>Hôpital FLAUBERT: 55 bis rue Gustave Flaubert, 76600 Le Havre</t>
  </si>
  <si>
    <t>Conciergerie</t>
  </si>
  <si>
    <t>Porte automatique enroulable métallique 5500</t>
  </si>
  <si>
    <t>Borne rétractable de diam 270 H: 600</t>
  </si>
  <si>
    <t xml:space="preserve"> salle de déchoquage</t>
  </si>
  <si>
    <t>Entrée déchoquage</t>
  </si>
  <si>
    <t>Couloir Déchoquage</t>
  </si>
  <si>
    <t>Hôpital de jour pédiatrie</t>
  </si>
  <si>
    <t>DPGF</t>
  </si>
  <si>
    <t>Entretien et dépannage des Portes de garage, rideaux, portes, portails et barrières, bornes escamotables, motorisés, automatiques ou semi-automatiques</t>
  </si>
  <si>
    <t>M LETELLIER JEAN-LUC</t>
  </si>
  <si>
    <t>mail: jeanluc.letellier@chi-cvs.fr</t>
  </si>
  <si>
    <t>TEL/02.35.39.10.31</t>
  </si>
  <si>
    <t>Automatique verre  140 / 2 vantaux/ Effacement latéral</t>
  </si>
  <si>
    <t>GHH 400</t>
  </si>
  <si>
    <t>Portail deux vantaux</t>
  </si>
  <si>
    <t>GHH 401</t>
  </si>
  <si>
    <t>GHH 402</t>
  </si>
  <si>
    <t>GHH 403</t>
  </si>
  <si>
    <t>GHH 404</t>
  </si>
  <si>
    <t>GHH 405</t>
  </si>
  <si>
    <t>GHH 406</t>
  </si>
  <si>
    <t>GHH 407</t>
  </si>
  <si>
    <t>GHH 408</t>
  </si>
  <si>
    <t>GHH 409</t>
  </si>
  <si>
    <t>Portail Métalique 2 vantaux</t>
  </si>
  <si>
    <t>Portail Métallique  2 vantaux</t>
  </si>
  <si>
    <t xml:space="preserve"> Entrée principale</t>
  </si>
  <si>
    <t xml:space="preserve">Barrière levante </t>
  </si>
  <si>
    <t>GHH 307</t>
  </si>
  <si>
    <t>GHH 308</t>
  </si>
  <si>
    <t xml:space="preserve">Volet </t>
  </si>
  <si>
    <t>Volet</t>
  </si>
  <si>
    <t>P.NORMANDIE</t>
  </si>
  <si>
    <t>Entrée Bâtiment</t>
  </si>
  <si>
    <t>GHH 319</t>
  </si>
  <si>
    <t>Volet Extérieur</t>
  </si>
  <si>
    <t>GHH 320</t>
  </si>
  <si>
    <t>RECORD ETSAR 20</t>
  </si>
  <si>
    <t>Porte piètonne coulissante</t>
  </si>
  <si>
    <t>LHD</t>
  </si>
  <si>
    <t>SAS Entrée principale</t>
  </si>
  <si>
    <t>GHH 321</t>
  </si>
  <si>
    <t xml:space="preserve"> P.FRANCE</t>
  </si>
  <si>
    <t>GHH 322</t>
  </si>
  <si>
    <t>RADIO</t>
  </si>
  <si>
    <t>GHH 323</t>
  </si>
  <si>
    <t>GHH 324</t>
  </si>
  <si>
    <t>GHH 325</t>
  </si>
  <si>
    <t>LIBERTE</t>
  </si>
  <si>
    <t xml:space="preserve">ADDICTO  / EXT </t>
  </si>
  <si>
    <t>GHH 326</t>
  </si>
  <si>
    <t>7602785/001</t>
  </si>
  <si>
    <t>PORTALP</t>
  </si>
  <si>
    <t>ANXIO / EXT</t>
  </si>
  <si>
    <t>GHH 327</t>
  </si>
  <si>
    <t>7602785/002</t>
  </si>
  <si>
    <t>LE PHARE</t>
  </si>
  <si>
    <t>PLACE DES GALETS / EXT</t>
  </si>
  <si>
    <t>GHH 328</t>
  </si>
  <si>
    <t>7602785/004</t>
  </si>
  <si>
    <t>ADDICTO  / INT</t>
  </si>
  <si>
    <t>SAS entrée</t>
  </si>
  <si>
    <t>GHH 329</t>
  </si>
  <si>
    <t>7602785/005</t>
  </si>
  <si>
    <t>ANXIO / INT</t>
  </si>
  <si>
    <t>GHH 330</t>
  </si>
  <si>
    <t>7602785/006</t>
  </si>
  <si>
    <t>EQUIPES MOBILES / INT</t>
  </si>
  <si>
    <t>GHH 331</t>
  </si>
  <si>
    <t>7602785/007</t>
  </si>
  <si>
    <t>PLACES DES GALETS / INT</t>
  </si>
  <si>
    <t>GHH 332</t>
  </si>
  <si>
    <t>7602785/008</t>
  </si>
  <si>
    <t>Cours logistique</t>
  </si>
  <si>
    <t>GHH 333</t>
  </si>
  <si>
    <t>Porte de garage basculante</t>
  </si>
  <si>
    <t>PORTE DE GARAGE</t>
  </si>
  <si>
    <t>GHH 334</t>
  </si>
  <si>
    <t>GHH 412</t>
  </si>
  <si>
    <t>Volet métalique</t>
  </si>
  <si>
    <t>GHH 413</t>
  </si>
  <si>
    <t>GHH 414</t>
  </si>
  <si>
    <t>GHH 260</t>
  </si>
  <si>
    <t>GHH 261</t>
  </si>
  <si>
    <t>GHH 262</t>
  </si>
  <si>
    <t>GHH 263</t>
  </si>
  <si>
    <t>GHH 264</t>
  </si>
  <si>
    <t xml:space="preserve">Porte Rapide </t>
  </si>
  <si>
    <t>SAFIR INDUSTRIE</t>
  </si>
  <si>
    <t>GHH 265</t>
  </si>
  <si>
    <t xml:space="preserve">Cuisine </t>
  </si>
  <si>
    <t>GHH 266</t>
  </si>
  <si>
    <t xml:space="preserve">PSM </t>
  </si>
  <si>
    <t>PSM 1</t>
  </si>
  <si>
    <t>GHH 267</t>
  </si>
  <si>
    <t>PSM 2</t>
  </si>
  <si>
    <t>GHH 268</t>
  </si>
  <si>
    <t>GHH 269</t>
  </si>
  <si>
    <t>GHH 270</t>
  </si>
  <si>
    <t>GHH 271</t>
  </si>
  <si>
    <t xml:space="preserve">porte accordéon 4 vantaux et 2 hublots 2640  </t>
  </si>
  <si>
    <t>GHH 272</t>
  </si>
  <si>
    <t>GHH 273</t>
  </si>
  <si>
    <t>GHH 274</t>
  </si>
  <si>
    <t>GHH 275</t>
  </si>
  <si>
    <t>GHH 276</t>
  </si>
  <si>
    <t>GHH 277</t>
  </si>
  <si>
    <t>GHH 278</t>
  </si>
  <si>
    <t>GHH 279</t>
  </si>
  <si>
    <t>GHH 280</t>
  </si>
  <si>
    <t>GHH 281</t>
  </si>
  <si>
    <t>GHH 013</t>
  </si>
  <si>
    <t>Automatique métalique  1580 /  2 vantaux / Portes battantes</t>
  </si>
  <si>
    <t>GHH 014</t>
  </si>
  <si>
    <t>GHH 051</t>
  </si>
  <si>
    <t xml:space="preserve"> E-STA-20 ER</t>
  </si>
  <si>
    <t>Automatique 844 / 1 vantail / Porte coulissante</t>
  </si>
  <si>
    <t>KOS MODELE K1-A-Pb 2,0</t>
  </si>
  <si>
    <t xml:space="preserve">Automatique 730 /  1 vantail / Porte coulissante </t>
  </si>
  <si>
    <t>Circulation LABO</t>
  </si>
  <si>
    <t>Entrée Laboratoires</t>
  </si>
  <si>
    <t>Automatique bois avec hublot 820 /  2 vantaux / Portes battantes</t>
  </si>
  <si>
    <t>GHH 190</t>
  </si>
  <si>
    <t>RIOLOGIE INTERVENTIONNELLE</t>
  </si>
  <si>
    <t>Automatique bois 1450 / 2 vantaux / portes battantes</t>
  </si>
  <si>
    <t>SAS d'entrée patients</t>
  </si>
  <si>
    <t>Automatique verre 1550 / 1 vantail / Effacements latéraux</t>
  </si>
  <si>
    <t>Salle de préparation</t>
  </si>
  <si>
    <t>Salle de radio interventionnelle N° 2</t>
  </si>
  <si>
    <t>GHH 200</t>
  </si>
  <si>
    <t>Préparation médecins salle N° 2</t>
  </si>
  <si>
    <t>GHH 201</t>
  </si>
  <si>
    <t>Automatique bois 920 / 1 vantail / portes battantes</t>
  </si>
  <si>
    <t>Préparation médecins salle N° 1</t>
  </si>
  <si>
    <t>Salle de radio interventionnelle N° 1</t>
  </si>
  <si>
    <t xml:space="preserve">Local mise en plateaux </t>
  </si>
  <si>
    <t xml:space="preserve">Porte rapide </t>
  </si>
  <si>
    <t>GHH 207</t>
  </si>
  <si>
    <t>Couloir sale</t>
  </si>
  <si>
    <t xml:space="preserve">Automatique 1100 /  1 vantail / Porte coulissante </t>
  </si>
  <si>
    <t>Couloir Sale</t>
  </si>
  <si>
    <t>GHH 209</t>
  </si>
  <si>
    <t>Automatique 1100 / 1 vantail / Porte coulissante</t>
  </si>
  <si>
    <t>GHH 211</t>
  </si>
  <si>
    <t>Automatique 800  / 1 vantail / Effacements latéraux</t>
  </si>
  <si>
    <t>Service sociale</t>
  </si>
  <si>
    <t>Entrée de service</t>
  </si>
  <si>
    <t>GHH 214</t>
  </si>
  <si>
    <t>Automatique 900  / 2 vantaux / Effacements latéraux</t>
  </si>
  <si>
    <t>Unité 64</t>
  </si>
  <si>
    <t>SAS préparation Médecins</t>
  </si>
  <si>
    <t>SAS préparation Malade</t>
  </si>
  <si>
    <t>GHH 221</t>
  </si>
  <si>
    <t>GHH 222</t>
  </si>
  <si>
    <t>GHH 223</t>
  </si>
  <si>
    <t>GHH 224</t>
  </si>
  <si>
    <t>GHH 225</t>
  </si>
  <si>
    <t>GHH 226</t>
  </si>
  <si>
    <t>GHH 227</t>
  </si>
  <si>
    <t>GHH 228</t>
  </si>
  <si>
    <t>GHH 229</t>
  </si>
  <si>
    <t>Shamrock</t>
  </si>
  <si>
    <t>CHI 055</t>
  </si>
  <si>
    <t>ES 200 ST TST</t>
  </si>
  <si>
    <t>CHI 056</t>
  </si>
  <si>
    <t>Circulation entre l'agora et la zone logistique</t>
  </si>
  <si>
    <t>CHI 054</t>
  </si>
  <si>
    <t>Traditionnelle motorisée par bandeau  90 /  2 vantaux</t>
  </si>
  <si>
    <t>Jeld WEN</t>
  </si>
  <si>
    <t>CI 60 ET HB/HM</t>
  </si>
  <si>
    <t>TOTAL LOT HT</t>
  </si>
  <si>
    <t>TVA 20%</t>
  </si>
  <si>
    <t xml:space="preserve">TOTAL TTC </t>
  </si>
  <si>
    <t>Nicolas BERTHO : 06.75.90.76.13</t>
  </si>
  <si>
    <t>ECOLE DES INFIRMIERES (IFP), 28 Rue Foubert, 76600 Le Havre</t>
  </si>
  <si>
    <t>Hôpital Pierre JANET: 47 Rue de Tourneville, 76600 Le Havre</t>
  </si>
  <si>
    <t>2025 Maintenance de portes, portails et autres systèmes de fermetures et de contrôle d'accès</t>
  </si>
  <si>
    <t xml:space="preserve"> </t>
  </si>
  <si>
    <t>MR CRUYPENINCK 02 35 10 91 50</t>
  </si>
  <si>
    <t>GCS</t>
  </si>
  <si>
    <t>Hop/GCS</t>
  </si>
  <si>
    <t xml:space="preserve">Sectionnelle industr. à enroul. Rapide  H:330 x L:500  </t>
  </si>
  <si>
    <t>HORMANN</t>
  </si>
  <si>
    <t>HS5015PU N 42 Motorisée AK 500 FUE 1</t>
  </si>
  <si>
    <t>EHPAD Shamrock</t>
  </si>
  <si>
    <t>Rue de la lande Saint Jacques - 76400 FECAMP</t>
  </si>
  <si>
    <t>Jean Lhuissier</t>
  </si>
  <si>
    <t>EQUIPES MOBILES / EXT</t>
  </si>
  <si>
    <t>GHH 335</t>
  </si>
  <si>
    <t>x</t>
  </si>
  <si>
    <t>GHH 415</t>
  </si>
  <si>
    <t>Quai lingue sale</t>
  </si>
  <si>
    <t>GHH 282</t>
  </si>
  <si>
    <t>Quai lingue propre</t>
  </si>
  <si>
    <t>GHH 283</t>
  </si>
  <si>
    <t>Production quai zone propre</t>
  </si>
  <si>
    <t>GHH 284</t>
  </si>
  <si>
    <t>GHH 231</t>
  </si>
  <si>
    <t>GHH 232</t>
  </si>
  <si>
    <t>Automatique 844/ 1 vantail / Porte coulissante</t>
  </si>
  <si>
    <t>GHH 233</t>
  </si>
  <si>
    <t>GHH 234</t>
  </si>
  <si>
    <t>GHH 235</t>
  </si>
  <si>
    <t>GHH 236</t>
  </si>
  <si>
    <t>GHH 237</t>
  </si>
  <si>
    <t>Entrée SAS préparation Malade</t>
  </si>
  <si>
    <t>GHH 238</t>
  </si>
  <si>
    <t>Circulation Monod  Nord et PFME</t>
  </si>
  <si>
    <t>GHH 239</t>
  </si>
  <si>
    <t>Yann CRESSOT : 06 15 02 70 02</t>
  </si>
  <si>
    <t>Restauration</t>
  </si>
  <si>
    <t xml:space="preserve">Porte automatique </t>
  </si>
  <si>
    <t>Les Merisiers</t>
  </si>
  <si>
    <t>Maison HESTIA</t>
  </si>
  <si>
    <t>RDC MERISIERS</t>
  </si>
  <si>
    <t>Porte automaitique</t>
  </si>
  <si>
    <t>UVP</t>
  </si>
  <si>
    <t>RDC POMMIERS</t>
  </si>
  <si>
    <t>Porte automatique</t>
  </si>
  <si>
    <t>DANIEL FLORENT</t>
  </si>
  <si>
    <t>Responsable du service technique</t>
  </si>
  <si>
    <t>MOUQUET Sophie</t>
  </si>
  <si>
    <t>Responsablle services logistiques</t>
  </si>
  <si>
    <t>Handyconsult</t>
  </si>
  <si>
    <t>Porte à double effacement</t>
  </si>
  <si>
    <t>FAAC TELESCOPIC FRAME SYSTEM</t>
  </si>
  <si>
    <t>Salle d'opération</t>
  </si>
  <si>
    <t>Porte</t>
  </si>
  <si>
    <t>Patient debout</t>
  </si>
  <si>
    <t>C25.0541.PR.M.0001.IT-01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</si>
</sst>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&quot;F&quot;_-;\-* #,##0.00\ &quot;F&quot;_-;_-* &quot;-&quot;??\ &quot;F&quot;_-;_-@_-"/>
    <numFmt numFmtId="166" formatCode="_-* #,##0.00\ [$€]_-;\-* #,##0.00\ [$€]_-;_-* &quot;-&quot;??\ [$€]_-;_-@_-"/>
  </numFmts>
  <fonts count="4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indexed="12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rgb="FF00B05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6"/>
      <color indexed="8"/>
      <name val="Calibri"/>
      <family val="2"/>
      <scheme val="minor"/>
    </font>
    <font>
      <b/>
      <sz val="20"/>
      <color indexed="8"/>
      <name val="Calibri"/>
      <family val="2"/>
      <scheme val="minor"/>
    </font>
    <font>
      <b/>
      <sz val="18"/>
      <color indexed="8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8"/>
      <color rgb="FF0070C0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0"/>
      <color rgb="FF0000FF"/>
      <name val="Arial"/>
      <family val="2"/>
    </font>
    <font>
      <i/>
      <sz val="11"/>
      <name val="Calibri"/>
      <family val="2"/>
      <scheme val="minor"/>
    </font>
    <font>
      <i/>
      <sz val="11"/>
      <color rgb="FF00B05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rgb="FF0000FF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20"/>
      <color rgb="FF00B05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u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6"/>
      <color theme="1"/>
      <name val="Tahoma"/>
      <family val="2"/>
    </font>
    <font>
      <b/>
      <sz val="28"/>
      <color theme="1"/>
      <name val="Tahoma"/>
      <family val="2"/>
    </font>
    <font>
      <sz val="24"/>
      <color theme="1"/>
      <name val="Tahoma"/>
      <family val="2"/>
    </font>
    <font>
      <sz val="11"/>
      <color theme="1"/>
      <name val="Tahoma"/>
      <family val="2"/>
    </font>
    <font>
      <sz val="16"/>
      <color theme="1"/>
      <name val="Tahoma"/>
      <family val="2"/>
    </font>
    <font>
      <strike/>
      <sz val="11"/>
      <color rgb="FFFF0000"/>
      <name val="Calibri"/>
      <family val="2"/>
      <scheme val="minor"/>
    </font>
    <font>
      <b/>
      <i/>
      <strike/>
      <sz val="11"/>
      <color rgb="FFFF0000"/>
      <name val="Calibri"/>
      <family val="2"/>
      <scheme val="minor"/>
    </font>
    <font>
      <b/>
      <strike/>
      <sz val="10"/>
      <color rgb="FFFF0000"/>
      <name val="Arial"/>
      <family val="2"/>
    </font>
    <font>
      <b/>
      <strike/>
      <sz val="11"/>
      <color rgb="FFFF0000"/>
      <name val="Calibri"/>
      <family val="2"/>
      <scheme val="minor"/>
    </font>
    <font>
      <b/>
      <sz val="10"/>
      <color rgb="FFFF0000"/>
      <name val="Arial"/>
      <family val="2"/>
    </font>
    <font>
      <b/>
      <sz val="11"/>
      <name val="Calibri"/>
      <family val="2"/>
      <scheme val="minor"/>
    </font>
    <font>
      <i/>
      <sz val="11"/>
      <color rgb="FF0070C0"/>
      <name val="Calibri"/>
      <family val="2"/>
      <scheme val="minor"/>
    </font>
    <font>
      <strike/>
      <sz val="11"/>
      <color theme="1"/>
      <name val="Calibri"/>
      <family val="2"/>
      <scheme val="minor"/>
    </font>
    <font>
      <i/>
      <strike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6">
    <xf numFmtId="0" fontId="0" fillId="0" borderId="0"/>
    <xf numFmtId="166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2" fillId="0" borderId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44" fontId="3" fillId="0" borderId="0" applyFont="0" applyFill="0" applyBorder="0" applyAlignment="0" applyProtection="0"/>
  </cellStyleXfs>
  <cellXfs count="714">
    <xf numFmtId="0" fontId="0" fillId="0" borderId="0" xfId="0"/>
    <xf numFmtId="0" fontId="0" fillId="0" borderId="0" xfId="0" applyFont="1"/>
    <xf numFmtId="0" fontId="0" fillId="0" borderId="0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7" fillId="0" borderId="0" xfId="0" applyFont="1" applyAlignment="1"/>
    <xf numFmtId="0" fontId="7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center"/>
    </xf>
    <xf numFmtId="0" fontId="0" fillId="0" borderId="0" xfId="0" applyFont="1" applyAlignment="1">
      <alignment vertical="center" wrapText="1"/>
    </xf>
    <xf numFmtId="0" fontId="8" fillId="0" borderId="0" xfId="0" applyFont="1" applyFill="1"/>
    <xf numFmtId="0" fontId="5" fillId="0" borderId="0" xfId="0" applyFont="1" applyFill="1"/>
    <xf numFmtId="0" fontId="9" fillId="0" borderId="0" xfId="0" applyFont="1" applyBorder="1" applyAlignment="1">
      <alignment horizontal="left"/>
    </xf>
    <xf numFmtId="0" fontId="10" fillId="2" borderId="0" xfId="0" applyFont="1" applyFill="1" applyAlignment="1"/>
    <xf numFmtId="0" fontId="0" fillId="2" borderId="0" xfId="0" applyFont="1" applyFill="1"/>
    <xf numFmtId="0" fontId="0" fillId="2" borderId="0" xfId="0" applyFont="1" applyFill="1" applyAlignment="1">
      <alignment horizontal="center"/>
    </xf>
    <xf numFmtId="0" fontId="12" fillId="0" borderId="0" xfId="0" applyFont="1"/>
    <xf numFmtId="0" fontId="0" fillId="0" borderId="2" xfId="0" applyFont="1" applyBorder="1" applyAlignment="1">
      <alignment horizontal="center" vertical="center"/>
    </xf>
    <xf numFmtId="0" fontId="13" fillId="0" borderId="0" xfId="0" applyFont="1"/>
    <xf numFmtId="0" fontId="14" fillId="0" borderId="0" xfId="0" applyFont="1" applyAlignment="1"/>
    <xf numFmtId="0" fontId="0" fillId="0" borderId="0" xfId="0" applyFont="1" applyBorder="1" applyAlignment="1">
      <alignment horizontal="left"/>
    </xf>
    <xf numFmtId="0" fontId="0" fillId="3" borderId="4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 wrapText="1"/>
    </xf>
    <xf numFmtId="9" fontId="0" fillId="0" borderId="13" xfId="0" applyNumberFormat="1" applyFont="1" applyBorder="1" applyAlignment="1">
      <alignment horizontal="center"/>
    </xf>
    <xf numFmtId="9" fontId="0" fillId="0" borderId="14" xfId="0" applyNumberFormat="1" applyFont="1" applyBorder="1" applyAlignment="1">
      <alignment horizontal="center"/>
    </xf>
    <xf numFmtId="0" fontId="8" fillId="6" borderId="3" xfId="0" applyFont="1" applyFill="1" applyBorder="1"/>
    <xf numFmtId="0" fontId="0" fillId="0" borderId="0" xfId="0" applyFont="1" applyAlignment="1">
      <alignment horizontal="center"/>
    </xf>
    <xf numFmtId="0" fontId="0" fillId="0" borderId="8" xfId="0" applyFill="1" applyBorder="1" applyAlignment="1">
      <alignment horizontal="center" vertical="center"/>
    </xf>
    <xf numFmtId="0" fontId="0" fillId="7" borderId="1" xfId="0" applyFont="1" applyFill="1" applyBorder="1" applyAlignment="1">
      <alignment horizontal="center" vertical="center"/>
    </xf>
    <xf numFmtId="0" fontId="0" fillId="7" borderId="2" xfId="0" applyFont="1" applyFill="1" applyBorder="1" applyAlignment="1">
      <alignment horizontal="center" vertical="center"/>
    </xf>
    <xf numFmtId="9" fontId="0" fillId="7" borderId="14" xfId="0" applyNumberFormat="1" applyFont="1" applyFill="1" applyBorder="1" applyAlignment="1">
      <alignment horizontal="center"/>
    </xf>
    <xf numFmtId="0" fontId="8" fillId="7" borderId="3" xfId="0" applyFont="1" applyFill="1" applyBorder="1"/>
    <xf numFmtId="0" fontId="0" fillId="3" borderId="12" xfId="0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0" xfId="0" applyFont="1"/>
    <xf numFmtId="0" fontId="0" fillId="0" borderId="0" xfId="0" applyFont="1" applyBorder="1" applyAlignment="1">
      <alignment horizontal="center"/>
    </xf>
    <xf numFmtId="0" fontId="5" fillId="0" borderId="0" xfId="0" applyFont="1"/>
    <xf numFmtId="0" fontId="6" fillId="0" borderId="0" xfId="0" applyFont="1"/>
    <xf numFmtId="0" fontId="7" fillId="0" borderId="0" xfId="0" applyFont="1" applyAlignment="1"/>
    <xf numFmtId="0" fontId="7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/>
    <xf numFmtId="0" fontId="5" fillId="0" borderId="0" xfId="0" applyFont="1" applyFill="1"/>
    <xf numFmtId="0" fontId="9" fillId="0" borderId="0" xfId="0" applyFont="1" applyBorder="1" applyAlignment="1">
      <alignment horizontal="left"/>
    </xf>
    <xf numFmtId="0" fontId="10" fillId="2" borderId="0" xfId="0" applyFont="1" applyFill="1" applyAlignment="1"/>
    <xf numFmtId="0" fontId="0" fillId="2" borderId="0" xfId="0" applyFont="1" applyFill="1"/>
    <xf numFmtId="0" fontId="0" fillId="2" borderId="0" xfId="0" applyFont="1" applyFill="1" applyAlignment="1">
      <alignment horizontal="center"/>
    </xf>
    <xf numFmtId="0" fontId="12" fillId="0" borderId="0" xfId="0" applyFont="1"/>
    <xf numFmtId="0" fontId="0" fillId="0" borderId="15" xfId="0" applyFont="1" applyBorder="1" applyAlignment="1">
      <alignment horizontal="center" vertical="center"/>
    </xf>
    <xf numFmtId="0" fontId="13" fillId="0" borderId="0" xfId="0" applyFont="1"/>
    <xf numFmtId="0" fontId="14" fillId="0" borderId="0" xfId="0" applyFont="1" applyAlignment="1"/>
    <xf numFmtId="0" fontId="0" fillId="0" borderId="0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0" applyFont="1" applyBorder="1" applyAlignment="1">
      <alignment horizontal="left"/>
    </xf>
    <xf numFmtId="0" fontId="0" fillId="3" borderId="7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9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16" fillId="5" borderId="3" xfId="0" applyFont="1" applyFill="1" applyBorder="1" applyAlignment="1">
      <alignment horizontal="center" vertical="center"/>
    </xf>
    <xf numFmtId="0" fontId="16" fillId="5" borderId="8" xfId="0" applyFont="1" applyFill="1" applyBorder="1" applyAlignment="1">
      <alignment horizontal="center" vertical="center"/>
    </xf>
    <xf numFmtId="0" fontId="0" fillId="5" borderId="3" xfId="0" applyFont="1" applyFill="1" applyBorder="1" applyAlignment="1">
      <alignment horizontal="center" vertical="center"/>
    </xf>
    <xf numFmtId="0" fontId="0" fillId="3" borderId="12" xfId="0" applyFont="1" applyFill="1" applyBorder="1" applyAlignment="1">
      <alignment horizontal="center" vertical="center" wrapText="1"/>
    </xf>
    <xf numFmtId="9" fontId="0" fillId="0" borderId="13" xfId="0" applyNumberFormat="1" applyFont="1" applyBorder="1" applyAlignment="1">
      <alignment horizontal="center"/>
    </xf>
    <xf numFmtId="0" fontId="0" fillId="3" borderId="4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3" borderId="7" xfId="0" applyFill="1" applyBorder="1" applyAlignment="1">
      <alignment horizontal="center" vertical="center" wrapText="1"/>
    </xf>
    <xf numFmtId="0" fontId="18" fillId="6" borderId="3" xfId="0" applyFon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15" fillId="6" borderId="3" xfId="0" applyFont="1" applyFill="1" applyBorder="1"/>
    <xf numFmtId="0" fontId="1" fillId="0" borderId="0" xfId="8"/>
    <xf numFmtId="0" fontId="3" fillId="0" borderId="0" xfId="7"/>
    <xf numFmtId="0" fontId="3" fillId="0" borderId="0" xfId="7" applyFont="1"/>
    <xf numFmtId="0" fontId="3" fillId="0" borderId="0" xfId="7" applyFont="1" applyBorder="1" applyAlignment="1">
      <alignment horizontal="center"/>
    </xf>
    <xf numFmtId="0" fontId="3" fillId="0" borderId="1" xfId="7" applyFont="1" applyBorder="1" applyAlignment="1">
      <alignment horizontal="center" vertical="center"/>
    </xf>
    <xf numFmtId="0" fontId="5" fillId="0" borderId="0" xfId="7" applyFont="1"/>
    <xf numFmtId="0" fontId="6" fillId="0" borderId="0" xfId="7" applyFont="1"/>
    <xf numFmtId="0" fontId="7" fillId="0" borderId="0" xfId="7" applyFont="1" applyAlignment="1"/>
    <xf numFmtId="0" fontId="3" fillId="0" borderId="0" xfId="7" applyFont="1" applyAlignment="1">
      <alignment horizontal="center"/>
    </xf>
    <xf numFmtId="0" fontId="7" fillId="0" borderId="0" xfId="7" applyFont="1" applyFill="1" applyBorder="1" applyAlignment="1">
      <alignment horizontal="left"/>
    </xf>
    <xf numFmtId="0" fontId="7" fillId="0" borderId="0" xfId="7" applyFont="1" applyFill="1" applyBorder="1" applyAlignment="1">
      <alignment horizontal="center"/>
    </xf>
    <xf numFmtId="0" fontId="3" fillId="0" borderId="0" xfId="7" applyFont="1" applyAlignment="1">
      <alignment vertical="center" wrapText="1"/>
    </xf>
    <xf numFmtId="0" fontId="8" fillId="0" borderId="0" xfId="7" applyFont="1" applyFill="1"/>
    <xf numFmtId="0" fontId="5" fillId="0" borderId="0" xfId="7" applyFont="1" applyFill="1"/>
    <xf numFmtId="0" fontId="9" fillId="0" borderId="0" xfId="7" applyFont="1" applyBorder="1" applyAlignment="1">
      <alignment horizontal="left"/>
    </xf>
    <xf numFmtId="0" fontId="10" fillId="2" borderId="0" xfId="7" applyFont="1" applyFill="1" applyAlignment="1"/>
    <xf numFmtId="0" fontId="3" fillId="2" borderId="0" xfId="7" applyFont="1" applyFill="1"/>
    <xf numFmtId="0" fontId="3" fillId="2" borderId="0" xfId="7" applyFont="1" applyFill="1" applyAlignment="1">
      <alignment horizontal="center"/>
    </xf>
    <xf numFmtId="0" fontId="12" fillId="0" borderId="0" xfId="7" applyFont="1"/>
    <xf numFmtId="0" fontId="3" fillId="0" borderId="2" xfId="7" applyFont="1" applyBorder="1" applyAlignment="1">
      <alignment horizontal="center" vertical="center"/>
    </xf>
    <xf numFmtId="0" fontId="3" fillId="0" borderId="15" xfId="7" applyFont="1" applyBorder="1" applyAlignment="1">
      <alignment horizontal="center" vertical="center"/>
    </xf>
    <xf numFmtId="0" fontId="13" fillId="0" borderId="0" xfId="7" applyFont="1"/>
    <xf numFmtId="0" fontId="14" fillId="0" borderId="0" xfId="7" applyFont="1" applyAlignment="1"/>
    <xf numFmtId="0" fontId="3" fillId="0" borderId="0" xfId="7" applyFont="1" applyBorder="1" applyAlignment="1">
      <alignment horizontal="left"/>
    </xf>
    <xf numFmtId="0" fontId="3" fillId="0" borderId="3" xfId="7" applyFont="1" applyFill="1" applyBorder="1" applyAlignment="1">
      <alignment horizontal="center" vertical="center"/>
    </xf>
    <xf numFmtId="0" fontId="5" fillId="0" borderId="0" xfId="7" applyFont="1" applyAlignment="1">
      <alignment horizontal="left"/>
    </xf>
    <xf numFmtId="0" fontId="4" fillId="0" borderId="0" xfId="7" applyFont="1" applyBorder="1" applyAlignment="1">
      <alignment horizontal="left"/>
    </xf>
    <xf numFmtId="0" fontId="15" fillId="0" borderId="3" xfId="7" applyFont="1" applyFill="1" applyBorder="1" applyAlignment="1">
      <alignment horizontal="center" vertical="center"/>
    </xf>
    <xf numFmtId="0" fontId="3" fillId="0" borderId="3" xfId="7" applyFill="1" applyBorder="1" applyAlignment="1">
      <alignment horizontal="center"/>
    </xf>
    <xf numFmtId="0" fontId="3" fillId="3" borderId="4" xfId="7" applyFont="1" applyFill="1" applyBorder="1" applyAlignment="1">
      <alignment horizontal="center" vertical="center" wrapText="1"/>
    </xf>
    <xf numFmtId="0" fontId="3" fillId="3" borderId="5" xfId="7" applyFont="1" applyFill="1" applyBorder="1" applyAlignment="1">
      <alignment horizontal="center" vertical="center" wrapText="1"/>
    </xf>
    <xf numFmtId="0" fontId="3" fillId="3" borderId="6" xfId="7" applyFont="1" applyFill="1" applyBorder="1" applyAlignment="1">
      <alignment horizontal="center" vertical="center" wrapText="1"/>
    </xf>
    <xf numFmtId="0" fontId="3" fillId="3" borderId="7" xfId="7" applyFont="1" applyFill="1" applyBorder="1" applyAlignment="1">
      <alignment horizontal="center" vertical="center" wrapText="1"/>
    </xf>
    <xf numFmtId="0" fontId="3" fillId="0" borderId="8" xfId="7" applyFill="1" applyBorder="1" applyAlignment="1">
      <alignment horizontal="center"/>
    </xf>
    <xf numFmtId="0" fontId="3" fillId="0" borderId="8" xfId="7" applyFont="1" applyFill="1" applyBorder="1" applyAlignment="1">
      <alignment horizontal="center" vertical="center"/>
    </xf>
    <xf numFmtId="0" fontId="3" fillId="0" borderId="8" xfId="7" applyFont="1" applyBorder="1" applyAlignment="1">
      <alignment horizontal="center" vertical="center"/>
    </xf>
    <xf numFmtId="0" fontId="3" fillId="0" borderId="9" xfId="7" applyFont="1" applyBorder="1" applyAlignment="1">
      <alignment horizontal="center" vertical="center"/>
    </xf>
    <xf numFmtId="0" fontId="3" fillId="0" borderId="10" xfId="7" applyFill="1" applyBorder="1" applyAlignment="1">
      <alignment horizontal="center"/>
    </xf>
    <xf numFmtId="0" fontId="3" fillId="0" borderId="11" xfId="7" applyFill="1" applyBorder="1" applyAlignment="1">
      <alignment horizontal="center"/>
    </xf>
    <xf numFmtId="0" fontId="3" fillId="0" borderId="2" xfId="7" applyFont="1" applyBorder="1" applyAlignment="1">
      <alignment horizontal="center"/>
    </xf>
    <xf numFmtId="0" fontId="16" fillId="5" borderId="3" xfId="7" applyFont="1" applyFill="1" applyBorder="1" applyAlignment="1">
      <alignment horizontal="center" vertical="center"/>
    </xf>
    <xf numFmtId="0" fontId="17" fillId="5" borderId="3" xfId="7" applyFont="1" applyFill="1" applyBorder="1" applyAlignment="1">
      <alignment horizontal="center"/>
    </xf>
    <xf numFmtId="0" fontId="17" fillId="5" borderId="8" xfId="7" applyFont="1" applyFill="1" applyBorder="1" applyAlignment="1">
      <alignment horizontal="center"/>
    </xf>
    <xf numFmtId="0" fontId="3" fillId="3" borderId="12" xfId="7" applyFont="1" applyFill="1" applyBorder="1" applyAlignment="1">
      <alignment horizontal="center" vertical="center" wrapText="1"/>
    </xf>
    <xf numFmtId="9" fontId="3" fillId="0" borderId="13" xfId="7" applyNumberFormat="1" applyFont="1" applyBorder="1" applyAlignment="1">
      <alignment horizontal="center"/>
    </xf>
    <xf numFmtId="9" fontId="3" fillId="0" borderId="14" xfId="7" applyNumberFormat="1" applyFont="1" applyBorder="1" applyAlignment="1">
      <alignment horizontal="center"/>
    </xf>
    <xf numFmtId="0" fontId="8" fillId="6" borderId="3" xfId="7" applyFont="1" applyFill="1" applyBorder="1"/>
    <xf numFmtId="0" fontId="3" fillId="0" borderId="16" xfId="7" applyFill="1" applyBorder="1" applyAlignment="1">
      <alignment horizontal="center"/>
    </xf>
    <xf numFmtId="0" fontId="3" fillId="0" borderId="16" xfId="7" applyFont="1" applyFill="1" applyBorder="1" applyAlignment="1">
      <alignment horizontal="center" vertical="center"/>
    </xf>
    <xf numFmtId="0" fontId="3" fillId="0" borderId="17" xfId="7" applyFont="1" applyBorder="1" applyAlignment="1">
      <alignment horizontal="center" vertical="center"/>
    </xf>
    <xf numFmtId="0" fontId="3" fillId="0" borderId="18" xfId="7" applyFont="1" applyBorder="1" applyAlignment="1">
      <alignment horizontal="center" vertical="center"/>
    </xf>
    <xf numFmtId="0" fontId="3" fillId="0" borderId="19" xfId="7" applyFont="1" applyBorder="1" applyAlignment="1">
      <alignment horizontal="center" vertical="center"/>
    </xf>
    <xf numFmtId="0" fontId="3" fillId="0" borderId="18" xfId="7" applyFont="1" applyBorder="1" applyAlignment="1">
      <alignment horizontal="center"/>
    </xf>
    <xf numFmtId="0" fontId="3" fillId="5" borderId="16" xfId="7" applyFont="1" applyFill="1" applyBorder="1" applyAlignment="1">
      <alignment horizontal="center" vertical="center"/>
    </xf>
    <xf numFmtId="0" fontId="17" fillId="5" borderId="16" xfId="7" applyFont="1" applyFill="1" applyBorder="1" applyAlignment="1">
      <alignment horizontal="center"/>
    </xf>
    <xf numFmtId="9" fontId="3" fillId="0" borderId="20" xfId="7" applyNumberFormat="1" applyFont="1" applyBorder="1" applyAlignment="1">
      <alignment horizontal="center"/>
    </xf>
    <xf numFmtId="0" fontId="3" fillId="3" borderId="4" xfId="7" applyFill="1" applyBorder="1" applyAlignment="1">
      <alignment horizontal="center" vertical="center" wrapText="1"/>
    </xf>
    <xf numFmtId="0" fontId="15" fillId="0" borderId="8" xfId="7" applyFont="1" applyFill="1" applyBorder="1" applyAlignment="1">
      <alignment horizontal="center" vertical="center"/>
    </xf>
    <xf numFmtId="0" fontId="3" fillId="0" borderId="9" xfId="7" applyFont="1" applyBorder="1" applyAlignment="1">
      <alignment horizontal="center"/>
    </xf>
    <xf numFmtId="0" fontId="16" fillId="5" borderId="8" xfId="7" applyFont="1" applyFill="1" applyBorder="1" applyAlignment="1">
      <alignment horizontal="center" vertical="center"/>
    </xf>
    <xf numFmtId="0" fontId="16" fillId="4" borderId="5" xfId="7" applyFont="1" applyFill="1" applyBorder="1" applyAlignment="1">
      <alignment horizontal="center" vertical="center" wrapText="1"/>
    </xf>
    <xf numFmtId="0" fontId="3" fillId="3" borderId="5" xfId="7" applyFont="1" applyFill="1" applyBorder="1" applyAlignment="1">
      <alignment horizontal="center" vertical="center" wrapText="1"/>
    </xf>
    <xf numFmtId="0" fontId="3" fillId="3" borderId="7" xfId="7" applyFont="1" applyFill="1" applyBorder="1" applyAlignment="1">
      <alignment horizontal="center" vertical="center" wrapText="1"/>
    </xf>
    <xf numFmtId="0" fontId="3" fillId="0" borderId="0" xfId="7"/>
    <xf numFmtId="0" fontId="3" fillId="0" borderId="0" xfId="7" applyFont="1"/>
    <xf numFmtId="0" fontId="3" fillId="0" borderId="0" xfId="7" applyFont="1" applyBorder="1" applyAlignment="1">
      <alignment horizontal="center"/>
    </xf>
    <xf numFmtId="0" fontId="3" fillId="0" borderId="1" xfId="7" applyFont="1" applyBorder="1" applyAlignment="1">
      <alignment horizontal="center" vertical="center"/>
    </xf>
    <xf numFmtId="0" fontId="5" fillId="0" borderId="0" xfId="7" applyFont="1"/>
    <xf numFmtId="0" fontId="6" fillId="0" borderId="0" xfId="7" applyFont="1"/>
    <xf numFmtId="0" fontId="7" fillId="0" borderId="0" xfId="7" applyFont="1" applyAlignment="1"/>
    <xf numFmtId="0" fontId="3" fillId="0" borderId="0" xfId="7" applyFont="1" applyAlignment="1">
      <alignment horizontal="center"/>
    </xf>
    <xf numFmtId="0" fontId="7" fillId="0" borderId="0" xfId="7" applyFont="1" applyFill="1" applyBorder="1" applyAlignment="1">
      <alignment horizontal="left"/>
    </xf>
    <xf numFmtId="0" fontId="7" fillId="0" borderId="0" xfId="7" applyFont="1" applyFill="1" applyBorder="1" applyAlignment="1">
      <alignment horizontal="center"/>
    </xf>
    <xf numFmtId="0" fontId="3" fillId="0" borderId="0" xfId="7" applyFont="1" applyAlignment="1">
      <alignment vertical="center" wrapText="1"/>
    </xf>
    <xf numFmtId="0" fontId="8" fillId="0" borderId="0" xfId="7" applyFont="1" applyFill="1"/>
    <xf numFmtId="0" fontId="5" fillId="0" borderId="0" xfId="7" applyFont="1" applyFill="1"/>
    <xf numFmtId="0" fontId="9" fillId="0" borderId="0" xfId="7" applyFont="1" applyBorder="1" applyAlignment="1">
      <alignment horizontal="left"/>
    </xf>
    <xf numFmtId="0" fontId="10" fillId="2" borderId="0" xfId="7" applyFont="1" applyFill="1" applyAlignment="1"/>
    <xf numFmtId="0" fontId="3" fillId="2" borderId="0" xfId="7" applyFont="1" applyFill="1"/>
    <xf numFmtId="0" fontId="3" fillId="2" borderId="0" xfId="7" applyFont="1" applyFill="1" applyAlignment="1">
      <alignment horizontal="center"/>
    </xf>
    <xf numFmtId="0" fontId="12" fillId="0" borderId="0" xfId="7" applyFont="1"/>
    <xf numFmtId="0" fontId="3" fillId="0" borderId="2" xfId="7" applyFont="1" applyBorder="1" applyAlignment="1">
      <alignment horizontal="center" vertical="center"/>
    </xf>
    <xf numFmtId="0" fontId="14" fillId="0" borderId="0" xfId="7" applyFont="1" applyAlignment="1"/>
    <xf numFmtId="0" fontId="3" fillId="0" borderId="0" xfId="7" applyFont="1" applyBorder="1" applyAlignment="1">
      <alignment horizontal="left"/>
    </xf>
    <xf numFmtId="0" fontId="3" fillId="0" borderId="3" xfId="7" applyFont="1" applyFill="1" applyBorder="1" applyAlignment="1">
      <alignment horizontal="center" vertical="center"/>
    </xf>
    <xf numFmtId="0" fontId="5" fillId="0" borderId="0" xfId="7" applyFont="1" applyAlignment="1">
      <alignment horizontal="left"/>
    </xf>
    <xf numFmtId="0" fontId="4" fillId="0" borderId="0" xfId="7" applyFont="1" applyBorder="1" applyAlignment="1">
      <alignment horizontal="left"/>
    </xf>
    <xf numFmtId="0" fontId="15" fillId="0" borderId="3" xfId="7" applyFont="1" applyFill="1" applyBorder="1" applyAlignment="1">
      <alignment horizontal="center" vertical="center"/>
    </xf>
    <xf numFmtId="0" fontId="3" fillId="3" borderId="4" xfId="7" applyFont="1" applyFill="1" applyBorder="1" applyAlignment="1">
      <alignment horizontal="center" vertical="center" wrapText="1"/>
    </xf>
    <xf numFmtId="0" fontId="3" fillId="3" borderId="5" xfId="7" applyFont="1" applyFill="1" applyBorder="1" applyAlignment="1">
      <alignment horizontal="center" vertical="center" wrapText="1"/>
    </xf>
    <xf numFmtId="0" fontId="3" fillId="3" borderId="6" xfId="7" applyFont="1" applyFill="1" applyBorder="1" applyAlignment="1">
      <alignment horizontal="center" vertical="center" wrapText="1"/>
    </xf>
    <xf numFmtId="0" fontId="3" fillId="3" borderId="7" xfId="7" applyFont="1" applyFill="1" applyBorder="1" applyAlignment="1">
      <alignment horizontal="center" vertical="center" wrapText="1"/>
    </xf>
    <xf numFmtId="0" fontId="3" fillId="0" borderId="8" xfId="7" applyFont="1" applyFill="1" applyBorder="1" applyAlignment="1">
      <alignment horizontal="center" vertical="center"/>
    </xf>
    <xf numFmtId="0" fontId="3" fillId="0" borderId="8" xfId="7" applyFont="1" applyBorder="1" applyAlignment="1">
      <alignment horizontal="center" vertical="center"/>
    </xf>
    <xf numFmtId="0" fontId="3" fillId="0" borderId="9" xfId="7" applyFont="1" applyBorder="1" applyAlignment="1">
      <alignment horizontal="center" vertical="center"/>
    </xf>
    <xf numFmtId="0" fontId="3" fillId="0" borderId="10" xfId="7" applyFill="1" applyBorder="1" applyAlignment="1">
      <alignment horizontal="center"/>
    </xf>
    <xf numFmtId="0" fontId="3" fillId="0" borderId="11" xfId="7" applyFill="1" applyBorder="1" applyAlignment="1">
      <alignment horizontal="center"/>
    </xf>
    <xf numFmtId="0" fontId="3" fillId="0" borderId="2" xfId="7" applyFont="1" applyBorder="1" applyAlignment="1">
      <alignment horizontal="center"/>
    </xf>
    <xf numFmtId="0" fontId="3" fillId="3" borderId="12" xfId="7" applyFont="1" applyFill="1" applyBorder="1" applyAlignment="1">
      <alignment horizontal="center" vertical="center" wrapText="1"/>
    </xf>
    <xf numFmtId="9" fontId="3" fillId="0" borderId="13" xfId="7" applyNumberFormat="1" applyFont="1" applyBorder="1" applyAlignment="1">
      <alignment horizontal="center"/>
    </xf>
    <xf numFmtId="9" fontId="3" fillId="0" borderId="14" xfId="7" applyNumberFormat="1" applyFont="1" applyBorder="1" applyAlignment="1">
      <alignment horizontal="center"/>
    </xf>
    <xf numFmtId="0" fontId="19" fillId="6" borderId="3" xfId="7" applyFont="1" applyFill="1" applyBorder="1" applyAlignment="1">
      <alignment horizontal="center" vertical="center" wrapText="1"/>
    </xf>
    <xf numFmtId="0" fontId="8" fillId="6" borderId="3" xfId="7" applyFont="1" applyFill="1" applyBorder="1"/>
    <xf numFmtId="0" fontId="3" fillId="0" borderId="16" xfId="7" applyFill="1" applyBorder="1" applyAlignment="1">
      <alignment horizontal="center"/>
    </xf>
    <xf numFmtId="0" fontId="3" fillId="0" borderId="16" xfId="7" applyFont="1" applyFill="1" applyBorder="1" applyAlignment="1">
      <alignment horizontal="center" vertical="center"/>
    </xf>
    <xf numFmtId="0" fontId="3" fillId="0" borderId="17" xfId="7" applyFont="1" applyBorder="1" applyAlignment="1">
      <alignment horizontal="center" vertical="center"/>
    </xf>
    <xf numFmtId="0" fontId="3" fillId="0" borderId="18" xfId="7" applyFont="1" applyBorder="1" applyAlignment="1">
      <alignment horizontal="center" vertical="center"/>
    </xf>
    <xf numFmtId="0" fontId="3" fillId="0" borderId="19" xfId="7" applyFont="1" applyBorder="1" applyAlignment="1">
      <alignment horizontal="center" vertical="center"/>
    </xf>
    <xf numFmtId="0" fontId="3" fillId="0" borderId="18" xfId="7" applyFont="1" applyBorder="1" applyAlignment="1">
      <alignment horizontal="center"/>
    </xf>
    <xf numFmtId="9" fontId="3" fillId="0" borderId="20" xfId="7" applyNumberFormat="1" applyFont="1" applyBorder="1" applyAlignment="1">
      <alignment horizontal="center"/>
    </xf>
    <xf numFmtId="0" fontId="3" fillId="3" borderId="4" xfId="7" applyFill="1" applyBorder="1" applyAlignment="1">
      <alignment horizontal="center" vertical="center" wrapText="1"/>
    </xf>
    <xf numFmtId="0" fontId="15" fillId="0" borderId="8" xfId="7" applyFont="1" applyFill="1" applyBorder="1" applyAlignment="1">
      <alignment horizontal="center" vertical="center"/>
    </xf>
    <xf numFmtId="0" fontId="3" fillId="0" borderId="9" xfId="7" applyFont="1" applyBorder="1" applyAlignment="1">
      <alignment horizontal="center"/>
    </xf>
    <xf numFmtId="0" fontId="16" fillId="4" borderId="5" xfId="7" applyFont="1" applyFill="1" applyBorder="1" applyAlignment="1">
      <alignment horizontal="center" vertical="center" wrapText="1"/>
    </xf>
    <xf numFmtId="0" fontId="16" fillId="3" borderId="8" xfId="7" applyFont="1" applyFill="1" applyBorder="1" applyAlignment="1">
      <alignment horizontal="center" vertical="center"/>
    </xf>
    <xf numFmtId="0" fontId="17" fillId="3" borderId="8" xfId="7" applyFont="1" applyFill="1" applyBorder="1" applyAlignment="1">
      <alignment horizontal="center"/>
    </xf>
    <xf numFmtId="0" fontId="3" fillId="3" borderId="16" xfId="7" applyFont="1" applyFill="1" applyBorder="1" applyAlignment="1">
      <alignment horizontal="center" vertical="center"/>
    </xf>
    <xf numFmtId="0" fontId="16" fillId="3" borderId="3" xfId="7" applyFont="1" applyFill="1" applyBorder="1" applyAlignment="1">
      <alignment horizontal="center" vertical="center"/>
    </xf>
    <xf numFmtId="0" fontId="17" fillId="3" borderId="3" xfId="7" applyFont="1" applyFill="1" applyBorder="1" applyAlignment="1">
      <alignment horizontal="center"/>
    </xf>
    <xf numFmtId="0" fontId="17" fillId="3" borderId="16" xfId="7" applyFont="1" applyFill="1" applyBorder="1" applyAlignment="1">
      <alignment horizontal="center"/>
    </xf>
    <xf numFmtId="0" fontId="3" fillId="3" borderId="7" xfId="7" applyFont="1" applyFill="1" applyBorder="1" applyAlignment="1">
      <alignment horizontal="center" vertical="center" wrapText="1"/>
    </xf>
    <xf numFmtId="0" fontId="0" fillId="0" borderId="0" xfId="0"/>
    <xf numFmtId="0" fontId="3" fillId="0" borderId="0" xfId="7"/>
    <xf numFmtId="0" fontId="3" fillId="0" borderId="0" xfId="7" applyFont="1" applyBorder="1" applyAlignment="1">
      <alignment horizontal="center"/>
    </xf>
    <xf numFmtId="0" fontId="9" fillId="0" borderId="0" xfId="7" applyFont="1" applyBorder="1" applyAlignment="1">
      <alignment horizontal="left"/>
    </xf>
    <xf numFmtId="0" fontId="10" fillId="2" borderId="0" xfId="7" applyFont="1" applyFill="1" applyAlignment="1"/>
    <xf numFmtId="0" fontId="3" fillId="2" borderId="0" xfId="7" applyFont="1" applyFill="1"/>
    <xf numFmtId="0" fontId="11" fillId="2" borderId="0" xfId="7" applyFont="1" applyFill="1" applyAlignment="1"/>
    <xf numFmtId="0" fontId="12" fillId="0" borderId="0" xfId="7" applyFont="1"/>
    <xf numFmtId="0" fontId="13" fillId="0" borderId="0" xfId="7" applyFont="1"/>
    <xf numFmtId="0" fontId="5" fillId="0" borderId="0" xfId="7" applyFont="1" applyAlignment="1">
      <alignment horizontal="left"/>
    </xf>
    <xf numFmtId="0" fontId="4" fillId="0" borderId="0" xfId="7" applyFont="1" applyBorder="1" applyAlignment="1">
      <alignment horizontal="left"/>
    </xf>
    <xf numFmtId="9" fontId="3" fillId="0" borderId="14" xfId="7" applyNumberFormat="1" applyFont="1" applyBorder="1" applyAlignment="1">
      <alignment horizontal="center"/>
    </xf>
    <xf numFmtId="0" fontId="15" fillId="0" borderId="3" xfId="7" applyFont="1" applyFill="1" applyBorder="1" applyAlignment="1">
      <alignment horizontal="center" vertical="center"/>
    </xf>
    <xf numFmtId="0" fontId="3" fillId="0" borderId="3" xfId="7" applyFont="1" applyFill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/>
    </xf>
    <xf numFmtId="0" fontId="15" fillId="0" borderId="8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10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16" fillId="4" borderId="5" xfId="0" applyFont="1" applyFill="1" applyBorder="1" applyAlignment="1">
      <alignment horizontal="center" vertical="center" wrapText="1"/>
    </xf>
    <xf numFmtId="0" fontId="17" fillId="5" borderId="3" xfId="0" applyFont="1" applyFill="1" applyBorder="1" applyAlignment="1">
      <alignment horizontal="center"/>
    </xf>
    <xf numFmtId="0" fontId="17" fillId="5" borderId="8" xfId="0" applyFont="1" applyFill="1" applyBorder="1" applyAlignment="1">
      <alignment horizontal="center"/>
    </xf>
    <xf numFmtId="9" fontId="0" fillId="0" borderId="14" xfId="0" applyNumberFormat="1" applyFont="1" applyBorder="1" applyAlignment="1">
      <alignment horizontal="center"/>
    </xf>
    <xf numFmtId="0" fontId="8" fillId="6" borderId="3" xfId="0" applyFont="1" applyFill="1" applyBorder="1"/>
    <xf numFmtId="0" fontId="0" fillId="0" borderId="3" xfId="0" applyFill="1" applyBorder="1" applyAlignment="1">
      <alignment horizontal="center" vertical="center"/>
    </xf>
    <xf numFmtId="0" fontId="0" fillId="7" borderId="11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15" fillId="7" borderId="3" xfId="0" applyFont="1" applyFill="1" applyBorder="1" applyAlignment="1">
      <alignment horizontal="center" vertical="center"/>
    </xf>
    <xf numFmtId="0" fontId="0" fillId="7" borderId="3" xfId="0" applyFont="1" applyFill="1" applyBorder="1" applyAlignment="1">
      <alignment horizontal="center" vertical="center"/>
    </xf>
    <xf numFmtId="0" fontId="16" fillId="7" borderId="3" xfId="0" applyFont="1" applyFill="1" applyBorder="1" applyAlignment="1">
      <alignment horizontal="center" vertical="center"/>
    </xf>
    <xf numFmtId="0" fontId="17" fillId="7" borderId="3" xfId="0" applyFont="1" applyFill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3" xfId="0" applyFont="1" applyBorder="1"/>
    <xf numFmtId="0" fontId="0" fillId="7" borderId="3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22" fillId="5" borderId="3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15" xfId="0" applyFont="1" applyFill="1" applyBorder="1" applyAlignment="1">
      <alignment horizontal="center" vertical="center"/>
    </xf>
    <xf numFmtId="0" fontId="4" fillId="0" borderId="0" xfId="0" applyFont="1"/>
    <xf numFmtId="0" fontId="4" fillId="0" borderId="29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8" xfId="7" applyFont="1" applyFill="1" applyBorder="1" applyAlignment="1">
      <alignment horizontal="center"/>
    </xf>
    <xf numFmtId="0" fontId="3" fillId="0" borderId="10" xfId="7" applyFont="1" applyBorder="1" applyAlignment="1">
      <alignment horizontal="center" vertical="center"/>
    </xf>
    <xf numFmtId="0" fontId="3" fillId="0" borderId="3" xfId="7" applyFont="1" applyFill="1" applyBorder="1" applyAlignment="1">
      <alignment horizontal="center"/>
    </xf>
    <xf numFmtId="0" fontId="3" fillId="0" borderId="15" xfId="7" applyFont="1" applyBorder="1" applyAlignment="1">
      <alignment horizontal="center" vertical="center"/>
    </xf>
    <xf numFmtId="0" fontId="3" fillId="0" borderId="8" xfId="7" applyFont="1" applyFill="1" applyBorder="1" applyAlignment="1">
      <alignment horizontal="center" vertical="center"/>
    </xf>
    <xf numFmtId="0" fontId="3" fillId="0" borderId="3" xfId="7" applyFont="1" applyFill="1" applyBorder="1" applyAlignment="1">
      <alignment horizontal="center" vertical="center"/>
    </xf>
    <xf numFmtId="0" fontId="3" fillId="0" borderId="2" xfId="7" applyFont="1" applyBorder="1" applyAlignment="1">
      <alignment horizontal="center" vertical="center"/>
    </xf>
    <xf numFmtId="0" fontId="3" fillId="0" borderId="1" xfId="7" applyFont="1" applyBorder="1" applyAlignment="1">
      <alignment horizontal="center" vertical="center"/>
    </xf>
    <xf numFmtId="0" fontId="3" fillId="0" borderId="0" xfId="7" applyFont="1"/>
    <xf numFmtId="0" fontId="3" fillId="0" borderId="0" xfId="7" applyFont="1" applyBorder="1" applyAlignment="1">
      <alignment horizontal="left"/>
    </xf>
    <xf numFmtId="0" fontId="3" fillId="0" borderId="9" xfId="7" applyFont="1" applyBorder="1" applyAlignment="1">
      <alignment horizontal="center" vertical="center"/>
    </xf>
    <xf numFmtId="0" fontId="3" fillId="0" borderId="3" xfId="7" applyFont="1" applyFill="1" applyBorder="1" applyAlignment="1">
      <alignment horizontal="center"/>
    </xf>
    <xf numFmtId="0" fontId="3" fillId="0" borderId="3" xfId="7" applyFont="1" applyFill="1" applyBorder="1" applyAlignment="1">
      <alignment horizontal="center" vertical="center"/>
    </xf>
    <xf numFmtId="0" fontId="3" fillId="0" borderId="2" xfId="7" applyFont="1" applyBorder="1" applyAlignment="1">
      <alignment horizontal="center" vertical="center"/>
    </xf>
    <xf numFmtId="0" fontId="3" fillId="0" borderId="15" xfId="7" applyFont="1" applyBorder="1" applyAlignment="1">
      <alignment horizontal="center" vertical="center"/>
    </xf>
    <xf numFmtId="0" fontId="0" fillId="0" borderId="0" xfId="0" applyFont="1" applyAlignment="1">
      <alignment horizontal="center"/>
    </xf>
    <xf numFmtId="9" fontId="13" fillId="0" borderId="0" xfId="11" applyFont="1" applyAlignment="1">
      <alignment horizontal="left"/>
    </xf>
    <xf numFmtId="9" fontId="24" fillId="0" borderId="0" xfId="11" applyFont="1"/>
    <xf numFmtId="0" fontId="0" fillId="3" borderId="34" xfId="7" applyFont="1" applyFill="1" applyBorder="1" applyAlignment="1">
      <alignment horizontal="center" vertical="center" wrapText="1"/>
    </xf>
    <xf numFmtId="0" fontId="3" fillId="2" borderId="0" xfId="7" applyFont="1" applyFill="1" applyBorder="1"/>
    <xf numFmtId="9" fontId="24" fillId="0" borderId="0" xfId="11" applyFont="1" applyBorder="1"/>
    <xf numFmtId="0" fontId="3" fillId="0" borderId="0" xfId="7" applyBorder="1"/>
    <xf numFmtId="0" fontId="3" fillId="3" borderId="37" xfId="7" applyFont="1" applyFill="1" applyBorder="1" applyAlignment="1">
      <alignment horizontal="center" vertical="center" wrapText="1"/>
    </xf>
    <xf numFmtId="0" fontId="4" fillId="0" borderId="37" xfId="7" applyFont="1" applyBorder="1" applyAlignment="1">
      <alignment horizontal="center" vertical="center"/>
    </xf>
    <xf numFmtId="0" fontId="4" fillId="0" borderId="0" xfId="7" applyFont="1" applyBorder="1" applyAlignment="1">
      <alignment horizontal="center" vertical="center"/>
    </xf>
    <xf numFmtId="0" fontId="3" fillId="0" borderId="0" xfId="7" applyFont="1" applyBorder="1" applyAlignment="1">
      <alignment horizontal="center" vertical="center"/>
    </xf>
    <xf numFmtId="0" fontId="3" fillId="0" borderId="0" xfId="7" applyFont="1" applyBorder="1"/>
    <xf numFmtId="0" fontId="0" fillId="0" borderId="0" xfId="0" applyBorder="1"/>
    <xf numFmtId="0" fontId="0" fillId="3" borderId="37" xfId="7" applyFont="1" applyFill="1" applyBorder="1" applyAlignment="1">
      <alignment horizontal="center" vertical="center" wrapText="1"/>
    </xf>
    <xf numFmtId="0" fontId="4" fillId="0" borderId="13" xfId="7" applyFont="1" applyBorder="1" applyAlignment="1">
      <alignment horizontal="center" vertical="center"/>
    </xf>
    <xf numFmtId="0" fontId="4" fillId="0" borderId="14" xfId="7" applyFont="1" applyBorder="1" applyAlignment="1">
      <alignment horizontal="center" vertical="center"/>
    </xf>
    <xf numFmtId="0" fontId="26" fillId="0" borderId="0" xfId="5" applyFont="1" applyAlignment="1">
      <alignment vertical="center"/>
    </xf>
    <xf numFmtId="44" fontId="27" fillId="0" borderId="35" xfId="5" applyNumberFormat="1" applyFont="1" applyBorder="1" applyAlignment="1">
      <alignment vertical="center"/>
    </xf>
    <xf numFmtId="0" fontId="27" fillId="0" borderId="35" xfId="5" applyFont="1" applyBorder="1" applyAlignment="1">
      <alignment horizontal="center" vertical="center"/>
    </xf>
    <xf numFmtId="0" fontId="3" fillId="0" borderId="13" xfId="7" applyBorder="1"/>
    <xf numFmtId="0" fontId="3" fillId="0" borderId="41" xfId="7" applyBorder="1"/>
    <xf numFmtId="0" fontId="0" fillId="3" borderId="0" xfId="0" applyFont="1" applyFill="1" applyBorder="1" applyAlignment="1">
      <alignment horizontal="center" vertical="center"/>
    </xf>
    <xf numFmtId="0" fontId="14" fillId="0" borderId="0" xfId="7" applyFont="1" applyAlignment="1">
      <alignment horizontal="left"/>
    </xf>
    <xf numFmtId="0" fontId="3" fillId="0" borderId="0" xfId="6"/>
    <xf numFmtId="0" fontId="31" fillId="0" borderId="0" xfId="6" applyFont="1"/>
    <xf numFmtId="14" fontId="32" fillId="0" borderId="0" xfId="6" applyNumberFormat="1" applyFont="1"/>
    <xf numFmtId="0" fontId="0" fillId="0" borderId="0" xfId="0" applyFont="1" applyAlignment="1">
      <alignment horizontal="center"/>
    </xf>
    <xf numFmtId="0" fontId="33" fillId="0" borderId="11" xfId="0" applyFont="1" applyFill="1" applyBorder="1" applyAlignment="1">
      <alignment horizontal="center"/>
    </xf>
    <xf numFmtId="0" fontId="33" fillId="0" borderId="3" xfId="0" applyFont="1" applyFill="1" applyBorder="1" applyAlignment="1">
      <alignment horizontal="center"/>
    </xf>
    <xf numFmtId="0" fontId="33" fillId="0" borderId="3" xfId="0" applyFont="1" applyFill="1" applyBorder="1" applyAlignment="1">
      <alignment horizontal="center" vertical="center"/>
    </xf>
    <xf numFmtId="0" fontId="34" fillId="5" borderId="3" xfId="0" applyFont="1" applyFill="1" applyBorder="1" applyAlignment="1">
      <alignment horizontal="center" vertical="center"/>
    </xf>
    <xf numFmtId="0" fontId="35" fillId="5" borderId="3" xfId="0" applyFont="1" applyFill="1" applyBorder="1" applyAlignment="1">
      <alignment horizontal="center"/>
    </xf>
    <xf numFmtId="0" fontId="33" fillId="0" borderId="3" xfId="0" applyFont="1" applyBorder="1" applyAlignment="1">
      <alignment horizontal="center"/>
    </xf>
    <xf numFmtId="0" fontId="33" fillId="0" borderId="1" xfId="0" applyFont="1" applyBorder="1" applyAlignment="1">
      <alignment horizontal="center" vertical="center"/>
    </xf>
    <xf numFmtId="0" fontId="36" fillId="0" borderId="2" xfId="0" applyFont="1" applyBorder="1" applyAlignment="1">
      <alignment horizontal="center" vertical="center"/>
    </xf>
    <xf numFmtId="0" fontId="36" fillId="0" borderId="15" xfId="0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  <xf numFmtId="0" fontId="36" fillId="0" borderId="0" xfId="7" applyFont="1" applyBorder="1" applyAlignment="1">
      <alignment horizontal="center" vertical="center"/>
    </xf>
    <xf numFmtId="0" fontId="36" fillId="0" borderId="14" xfId="7" applyFont="1" applyBorder="1" applyAlignment="1">
      <alignment horizontal="center" vertical="center"/>
    </xf>
    <xf numFmtId="0" fontId="36" fillId="0" borderId="37" xfId="7" applyFont="1" applyBorder="1" applyAlignment="1">
      <alignment horizontal="center" vertical="center"/>
    </xf>
    <xf numFmtId="9" fontId="33" fillId="0" borderId="14" xfId="0" applyNumberFormat="1" applyFont="1" applyBorder="1" applyAlignment="1">
      <alignment horizontal="center"/>
    </xf>
    <xf numFmtId="0" fontId="33" fillId="6" borderId="3" xfId="0" applyFont="1" applyFill="1" applyBorder="1"/>
    <xf numFmtId="0" fontId="33" fillId="0" borderId="0" xfId="0" applyFont="1"/>
    <xf numFmtId="44" fontId="37" fillId="0" borderId="35" xfId="5" applyNumberFormat="1" applyFont="1" applyBorder="1" applyAlignment="1">
      <alignment vertical="center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1" xfId="0" applyFill="1" applyBorder="1" applyAlignment="1">
      <alignment horizontal="center"/>
    </xf>
    <xf numFmtId="0" fontId="0" fillId="0" borderId="3" xfId="0" applyFont="1" applyBorder="1" applyAlignment="1">
      <alignment horizontal="center" vertical="center"/>
    </xf>
    <xf numFmtId="0" fontId="0" fillId="0" borderId="24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9" fontId="0" fillId="0" borderId="28" xfId="0" applyNumberFormat="1" applyFont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3" xfId="0" applyFont="1" applyFill="1" applyBorder="1" applyAlignment="1">
      <alignment horizontal="center" vertical="center"/>
    </xf>
    <xf numFmtId="0" fontId="0" fillId="8" borderId="1" xfId="0" applyFont="1" applyFill="1" applyBorder="1" applyAlignment="1">
      <alignment horizontal="center" vertical="center"/>
    </xf>
    <xf numFmtId="0" fontId="0" fillId="8" borderId="2" xfId="0" applyFont="1" applyFill="1" applyBorder="1" applyAlignment="1">
      <alignment horizontal="center" vertical="center"/>
    </xf>
    <xf numFmtId="0" fontId="0" fillId="8" borderId="17" xfId="0" applyFont="1" applyFill="1" applyBorder="1" applyAlignment="1">
      <alignment horizontal="center" vertical="center"/>
    </xf>
    <xf numFmtId="0" fontId="0" fillId="8" borderId="18" xfId="0" applyFont="1" applyFill="1" applyBorder="1" applyAlignment="1">
      <alignment horizontal="center" vertical="center"/>
    </xf>
    <xf numFmtId="0" fontId="3" fillId="3" borderId="0" xfId="7" applyFont="1" applyFill="1" applyBorder="1" applyAlignment="1">
      <alignment horizontal="center" vertical="center" wrapText="1"/>
    </xf>
    <xf numFmtId="9" fontId="16" fillId="2" borderId="0" xfId="11" applyFont="1" applyFill="1"/>
    <xf numFmtId="9" fontId="16" fillId="0" borderId="0" xfId="11" applyFont="1"/>
    <xf numFmtId="9" fontId="19" fillId="0" borderId="0" xfId="11" applyFont="1"/>
    <xf numFmtId="0" fontId="19" fillId="6" borderId="25" xfId="7" applyFont="1" applyFill="1" applyBorder="1" applyAlignment="1">
      <alignment horizontal="center" vertical="center" wrapText="1"/>
    </xf>
    <xf numFmtId="9" fontId="3" fillId="0" borderId="0" xfId="7" applyNumberFormat="1" applyFont="1" applyBorder="1" applyAlignment="1">
      <alignment horizontal="center"/>
    </xf>
    <xf numFmtId="0" fontId="3" fillId="2" borderId="0" xfId="7" applyFont="1" applyFill="1" applyBorder="1" applyAlignment="1">
      <alignment horizontal="center"/>
    </xf>
    <xf numFmtId="44" fontId="4" fillId="0" borderId="13" xfId="13" applyFont="1" applyBorder="1" applyAlignment="1">
      <alignment horizontal="center" vertical="center"/>
    </xf>
    <xf numFmtId="44" fontId="4" fillId="0" borderId="14" xfId="13" applyFont="1" applyBorder="1" applyAlignment="1">
      <alignment horizontal="center" vertical="center"/>
    </xf>
    <xf numFmtId="0" fontId="0" fillId="3" borderId="0" xfId="7" applyFont="1" applyFill="1" applyBorder="1" applyAlignment="1">
      <alignment horizontal="center" vertical="center" wrapText="1"/>
    </xf>
    <xf numFmtId="0" fontId="0" fillId="2" borderId="0" xfId="0" applyFont="1" applyFill="1" applyBorder="1"/>
    <xf numFmtId="0" fontId="0" fillId="0" borderId="0" xfId="0" applyFont="1" applyBorder="1"/>
    <xf numFmtId="0" fontId="0" fillId="2" borderId="0" xfId="0" applyFont="1" applyFill="1" applyBorder="1" applyAlignment="1">
      <alignment horizontal="center"/>
    </xf>
    <xf numFmtId="0" fontId="0" fillId="3" borderId="37" xfId="0" applyFont="1" applyFill="1" applyBorder="1" applyAlignment="1">
      <alignment horizontal="center" vertical="center" wrapText="1"/>
    </xf>
    <xf numFmtId="9" fontId="0" fillId="0" borderId="57" xfId="0" applyNumberFormat="1" applyFont="1" applyBorder="1" applyAlignment="1">
      <alignment horizontal="center"/>
    </xf>
    <xf numFmtId="0" fontId="14" fillId="0" borderId="0" xfId="7" applyFont="1" applyAlignment="1">
      <alignment horizontal="center"/>
    </xf>
    <xf numFmtId="0" fontId="0" fillId="8" borderId="0" xfId="0" applyFont="1" applyFill="1"/>
    <xf numFmtId="0" fontId="0" fillId="8" borderId="8" xfId="0" applyFill="1" applyBorder="1" applyAlignment="1">
      <alignment horizontal="center"/>
    </xf>
    <xf numFmtId="0" fontId="0" fillId="5" borderId="17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9" fontId="0" fillId="0" borderId="14" xfId="0" applyNumberFormat="1" applyFont="1" applyFill="1" applyBorder="1" applyAlignment="1">
      <alignment horizontal="center"/>
    </xf>
    <xf numFmtId="9" fontId="0" fillId="0" borderId="57" xfId="0" applyNumberFormat="1" applyFont="1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0" fillId="0" borderId="17" xfId="0" applyFont="1" applyFill="1" applyBorder="1" applyAlignment="1">
      <alignment horizontal="center" vertical="center"/>
    </xf>
    <xf numFmtId="0" fontId="0" fillId="0" borderId="18" xfId="0" applyFont="1" applyFill="1" applyBorder="1" applyAlignment="1">
      <alignment horizontal="center"/>
    </xf>
    <xf numFmtId="0" fontId="0" fillId="0" borderId="18" xfId="0" applyFont="1" applyFill="1" applyBorder="1" applyAlignment="1">
      <alignment horizontal="center" vertical="center"/>
    </xf>
    <xf numFmtId="0" fontId="0" fillId="0" borderId="19" xfId="0" applyFont="1" applyFill="1" applyBorder="1" applyAlignment="1">
      <alignment horizontal="center" vertical="center"/>
    </xf>
    <xf numFmtId="9" fontId="0" fillId="0" borderId="20" xfId="0" applyNumberFormat="1" applyFont="1" applyFill="1" applyBorder="1" applyAlignment="1">
      <alignment horizontal="center"/>
    </xf>
    <xf numFmtId="0" fontId="0" fillId="0" borderId="30" xfId="0" applyFill="1" applyBorder="1" applyAlignment="1">
      <alignment horizontal="center"/>
    </xf>
    <xf numFmtId="0" fontId="0" fillId="8" borderId="2" xfId="0" applyFont="1" applyFill="1" applyBorder="1" applyAlignment="1">
      <alignment horizontal="center" vertical="center" wrapText="1"/>
    </xf>
    <xf numFmtId="0" fontId="4" fillId="8" borderId="0" xfId="0" applyFont="1" applyFill="1" applyBorder="1" applyAlignment="1">
      <alignment horizontal="left"/>
    </xf>
    <xf numFmtId="0" fontId="7" fillId="8" borderId="0" xfId="0" applyFont="1" applyFill="1" applyAlignment="1"/>
    <xf numFmtId="0" fontId="0" fillId="0" borderId="0" xfId="0"/>
    <xf numFmtId="9" fontId="16" fillId="0" borderId="0" xfId="11" applyFont="1"/>
    <xf numFmtId="0" fontId="0" fillId="3" borderId="35" xfId="7" applyFont="1" applyFill="1" applyBorder="1" applyAlignment="1">
      <alignment horizontal="center" vertical="center" wrapText="1"/>
    </xf>
    <xf numFmtId="9" fontId="16" fillId="3" borderId="35" xfId="11" applyFont="1" applyFill="1" applyBorder="1" applyAlignment="1">
      <alignment horizontal="center" vertical="center" wrapText="1"/>
    </xf>
    <xf numFmtId="0" fontId="0" fillId="0" borderId="0" xfId="0"/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3" fillId="0" borderId="0" xfId="7"/>
    <xf numFmtId="0" fontId="3" fillId="0" borderId="0" xfId="7" applyFont="1" applyBorder="1" applyAlignment="1">
      <alignment horizontal="center"/>
    </xf>
    <xf numFmtId="0" fontId="5" fillId="0" borderId="0" xfId="7" applyFont="1"/>
    <xf numFmtId="0" fontId="6" fillId="0" borderId="0" xfId="7" applyFont="1"/>
    <xf numFmtId="0" fontId="7" fillId="0" borderId="0" xfId="7" applyFont="1" applyAlignment="1"/>
    <xf numFmtId="0" fontId="3" fillId="0" borderId="0" xfId="7" applyFont="1" applyAlignment="1">
      <alignment vertical="center" wrapText="1"/>
    </xf>
    <xf numFmtId="0" fontId="8" fillId="0" borderId="0" xfId="7" applyFont="1" applyFill="1"/>
    <xf numFmtId="0" fontId="5" fillId="0" borderId="0" xfId="7" applyFont="1" applyFill="1"/>
    <xf numFmtId="0" fontId="9" fillId="0" borderId="0" xfId="7" applyFont="1" applyBorder="1" applyAlignment="1">
      <alignment horizontal="left"/>
    </xf>
    <xf numFmtId="0" fontId="12" fillId="0" borderId="0" xfId="7" applyFont="1"/>
    <xf numFmtId="0" fontId="13" fillId="0" borderId="0" xfId="7" applyFont="1"/>
    <xf numFmtId="0" fontId="14" fillId="0" borderId="0" xfId="7" applyFont="1" applyAlignment="1"/>
    <xf numFmtId="0" fontId="3" fillId="0" borderId="0" xfId="7" applyFont="1" applyBorder="1" applyAlignment="1">
      <alignment horizontal="left"/>
    </xf>
    <xf numFmtId="0" fontId="3" fillId="0" borderId="3" xfId="7" applyFont="1" applyFill="1" applyBorder="1" applyAlignment="1">
      <alignment horizontal="center" vertical="center"/>
    </xf>
    <xf numFmtId="0" fontId="15" fillId="0" borderId="3" xfId="7" applyFont="1" applyFill="1" applyBorder="1" applyAlignment="1">
      <alignment horizontal="center" vertical="center"/>
    </xf>
    <xf numFmtId="0" fontId="3" fillId="0" borderId="3" xfId="7" applyFill="1" applyBorder="1" applyAlignment="1">
      <alignment horizontal="center"/>
    </xf>
    <xf numFmtId="0" fontId="3" fillId="3" borderId="4" xfId="7" applyFont="1" applyFill="1" applyBorder="1" applyAlignment="1">
      <alignment horizontal="center" vertical="center" wrapText="1"/>
    </xf>
    <xf numFmtId="0" fontId="3" fillId="3" borderId="5" xfId="7" applyFont="1" applyFill="1" applyBorder="1" applyAlignment="1">
      <alignment horizontal="center" vertical="center" wrapText="1"/>
    </xf>
    <xf numFmtId="0" fontId="3" fillId="3" borderId="6" xfId="7" applyFont="1" applyFill="1" applyBorder="1" applyAlignment="1">
      <alignment horizontal="center" vertical="center" wrapText="1"/>
    </xf>
    <xf numFmtId="0" fontId="3" fillId="3" borderId="7" xfId="7" applyFont="1" applyFill="1" applyBorder="1" applyAlignment="1">
      <alignment horizontal="center" vertical="center" wrapText="1"/>
    </xf>
    <xf numFmtId="0" fontId="3" fillId="0" borderId="8" xfId="7" applyFill="1" applyBorder="1" applyAlignment="1">
      <alignment horizontal="center"/>
    </xf>
    <xf numFmtId="0" fontId="3" fillId="0" borderId="8" xfId="7" applyFont="1" applyFill="1" applyBorder="1" applyAlignment="1">
      <alignment horizontal="center" vertical="center"/>
    </xf>
    <xf numFmtId="0" fontId="3" fillId="0" borderId="10" xfId="7" applyFill="1" applyBorder="1" applyAlignment="1">
      <alignment horizontal="center"/>
    </xf>
    <xf numFmtId="0" fontId="3" fillId="0" borderId="11" xfId="7" applyFill="1" applyBorder="1" applyAlignment="1">
      <alignment horizontal="center"/>
    </xf>
    <xf numFmtId="0" fontId="16" fillId="5" borderId="3" xfId="7" applyFont="1" applyFill="1" applyBorder="1" applyAlignment="1">
      <alignment horizontal="center" vertical="center"/>
    </xf>
    <xf numFmtId="0" fontId="3" fillId="0" borderId="16" xfId="7" applyFill="1" applyBorder="1" applyAlignment="1">
      <alignment horizontal="center"/>
    </xf>
    <xf numFmtId="0" fontId="3" fillId="0" borderId="16" xfId="7" applyFont="1" applyFill="1" applyBorder="1" applyAlignment="1">
      <alignment horizontal="center" vertical="center"/>
    </xf>
    <xf numFmtId="0" fontId="3" fillId="3" borderId="4" xfId="7" applyFill="1" applyBorder="1" applyAlignment="1">
      <alignment horizontal="center" vertical="center" wrapText="1"/>
    </xf>
    <xf numFmtId="0" fontId="15" fillId="0" borderId="8" xfId="7" applyFont="1" applyFill="1" applyBorder="1" applyAlignment="1">
      <alignment horizontal="center" vertical="center"/>
    </xf>
    <xf numFmtId="0" fontId="3" fillId="0" borderId="9" xfId="7" applyFont="1" applyBorder="1" applyAlignment="1">
      <alignment horizontal="center"/>
    </xf>
    <xf numFmtId="0" fontId="16" fillId="5" borderId="8" xfId="7" applyFont="1" applyFill="1" applyBorder="1" applyAlignment="1">
      <alignment horizontal="center" vertical="center"/>
    </xf>
    <xf numFmtId="0" fontId="16" fillId="4" borderId="5" xfId="7" applyFont="1" applyFill="1" applyBorder="1" applyAlignment="1">
      <alignment horizontal="center" vertical="center" wrapText="1"/>
    </xf>
    <xf numFmtId="0" fontId="3" fillId="3" borderId="16" xfId="7" applyFont="1" applyFill="1" applyBorder="1" applyAlignment="1">
      <alignment horizontal="center" vertical="center"/>
    </xf>
    <xf numFmtId="0" fontId="3" fillId="3" borderId="3" xfId="7" applyFill="1" applyBorder="1" applyAlignment="1">
      <alignment horizontal="center"/>
    </xf>
    <xf numFmtId="0" fontId="3" fillId="3" borderId="3" xfId="7" applyFont="1" applyFill="1" applyBorder="1" applyAlignment="1">
      <alignment horizontal="center"/>
    </xf>
    <xf numFmtId="0" fontId="16" fillId="5" borderId="16" xfId="7" applyFont="1" applyFill="1" applyBorder="1" applyAlignment="1">
      <alignment horizontal="center" vertical="center"/>
    </xf>
    <xf numFmtId="0" fontId="15" fillId="0" borderId="25" xfId="7" applyFont="1" applyBorder="1" applyAlignment="1">
      <alignment horizontal="center"/>
    </xf>
    <xf numFmtId="0" fontId="3" fillId="0" borderId="21" xfId="7" applyFont="1" applyFill="1" applyBorder="1" applyAlignment="1">
      <alignment horizontal="center" vertical="center"/>
    </xf>
    <xf numFmtId="0" fontId="3" fillId="0" borderId="26" xfId="7" applyFont="1" applyBorder="1" applyAlignment="1">
      <alignment horizontal="center"/>
    </xf>
    <xf numFmtId="0" fontId="21" fillId="5" borderId="8" xfId="7" applyFont="1" applyFill="1" applyBorder="1" applyAlignment="1">
      <alignment horizontal="center"/>
    </xf>
    <xf numFmtId="0" fontId="21" fillId="5" borderId="3" xfId="7" applyFont="1" applyFill="1" applyBorder="1" applyAlignment="1">
      <alignment horizontal="center"/>
    </xf>
    <xf numFmtId="0" fontId="3" fillId="0" borderId="21" xfId="7" applyFont="1" applyFill="1" applyBorder="1" applyAlignment="1">
      <alignment horizontal="center"/>
    </xf>
    <xf numFmtId="0" fontId="3" fillId="0" borderId="22" xfId="7" applyFont="1" applyBorder="1" applyAlignment="1">
      <alignment horizontal="center"/>
    </xf>
    <xf numFmtId="0" fontId="3" fillId="0" borderId="25" xfId="7" applyFont="1" applyBorder="1" applyAlignment="1">
      <alignment horizontal="center"/>
    </xf>
    <xf numFmtId="0" fontId="3" fillId="3" borderId="3" xfId="7" applyFont="1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3" fillId="3" borderId="21" xfId="7" applyFont="1" applyFill="1" applyBorder="1" applyAlignment="1">
      <alignment horizontal="center" vertical="center"/>
    </xf>
    <xf numFmtId="0" fontId="4" fillId="0" borderId="8" xfId="7" applyFont="1" applyBorder="1" applyAlignment="1">
      <alignment horizontal="center" vertical="center"/>
    </xf>
    <xf numFmtId="0" fontId="4" fillId="0" borderId="9" xfId="7" applyFont="1" applyBorder="1" applyAlignment="1">
      <alignment horizontal="center" vertical="center"/>
    </xf>
    <xf numFmtId="0" fontId="4" fillId="0" borderId="10" xfId="7" applyFont="1" applyBorder="1" applyAlignment="1">
      <alignment horizontal="center" vertical="center"/>
    </xf>
    <xf numFmtId="0" fontId="4" fillId="0" borderId="1" xfId="7" applyFont="1" applyBorder="1" applyAlignment="1">
      <alignment horizontal="center" vertical="center"/>
    </xf>
    <xf numFmtId="0" fontId="4" fillId="0" borderId="2" xfId="7" applyFont="1" applyBorder="1" applyAlignment="1">
      <alignment horizontal="center" vertical="center"/>
    </xf>
    <xf numFmtId="0" fontId="4" fillId="0" borderId="15" xfId="7" applyFont="1" applyBorder="1" applyAlignment="1">
      <alignment horizontal="center" vertical="center"/>
    </xf>
    <xf numFmtId="0" fontId="4" fillId="0" borderId="11" xfId="7" applyFont="1" applyBorder="1" applyAlignment="1">
      <alignment horizontal="center" vertical="center"/>
    </xf>
    <xf numFmtId="0" fontId="4" fillId="0" borderId="24" xfId="7" applyFont="1" applyBorder="1" applyAlignment="1">
      <alignment horizontal="center" vertical="center"/>
    </xf>
    <xf numFmtId="0" fontId="4" fillId="0" borderId="27" xfId="7" applyFont="1" applyBorder="1" applyAlignment="1">
      <alignment horizontal="center" vertical="center"/>
    </xf>
    <xf numFmtId="0" fontId="4" fillId="0" borderId="23" xfId="7" applyFont="1" applyBorder="1" applyAlignment="1">
      <alignment horizontal="center" vertical="center"/>
    </xf>
    <xf numFmtId="0" fontId="4" fillId="0" borderId="3" xfId="7" applyFont="1" applyBorder="1" applyAlignment="1">
      <alignment horizontal="center" vertical="center"/>
    </xf>
    <xf numFmtId="0" fontId="3" fillId="0" borderId="8" xfId="7" applyFont="1" applyFill="1" applyBorder="1" applyAlignment="1">
      <alignment horizontal="center"/>
    </xf>
    <xf numFmtId="0" fontId="3" fillId="0" borderId="3" xfId="7" applyFont="1" applyFill="1" applyBorder="1" applyAlignment="1">
      <alignment horizontal="center"/>
    </xf>
    <xf numFmtId="0" fontId="13" fillId="0" borderId="0" xfId="7" applyFont="1" applyAlignment="1">
      <alignment horizontal="left"/>
    </xf>
    <xf numFmtId="0" fontId="3" fillId="3" borderId="0" xfId="7" applyFont="1" applyFill="1" applyBorder="1" applyAlignment="1">
      <alignment horizontal="center" vertical="center"/>
    </xf>
    <xf numFmtId="0" fontId="0" fillId="3" borderId="34" xfId="7" applyFont="1" applyFill="1" applyBorder="1" applyAlignment="1">
      <alignment horizontal="center" vertical="center" wrapText="1"/>
    </xf>
    <xf numFmtId="0" fontId="1" fillId="0" borderId="0" xfId="14" applyFont="1"/>
    <xf numFmtId="0" fontId="3" fillId="0" borderId="36" xfId="7" applyFont="1" applyBorder="1" applyAlignment="1">
      <alignment horizontal="center"/>
    </xf>
    <xf numFmtId="0" fontId="3" fillId="0" borderId="0" xfId="7" applyBorder="1"/>
    <xf numFmtId="0" fontId="3" fillId="3" borderId="37" xfId="7" applyFont="1" applyFill="1" applyBorder="1" applyAlignment="1">
      <alignment horizontal="center" vertical="center" wrapText="1"/>
    </xf>
    <xf numFmtId="0" fontId="4" fillId="0" borderId="37" xfId="7" applyFont="1" applyBorder="1" applyAlignment="1">
      <alignment horizontal="center" vertical="center"/>
    </xf>
    <xf numFmtId="0" fontId="4" fillId="0" borderId="0" xfId="7" applyFont="1" applyBorder="1" applyAlignment="1">
      <alignment horizontal="center" vertical="center"/>
    </xf>
    <xf numFmtId="0" fontId="3" fillId="0" borderId="0" xfId="7" applyFont="1" applyBorder="1" applyAlignment="1">
      <alignment horizontal="center" vertical="center"/>
    </xf>
    <xf numFmtId="0" fontId="3" fillId="0" borderId="0" xfId="7" applyFont="1" applyBorder="1"/>
    <xf numFmtId="0" fontId="0" fillId="0" borderId="0" xfId="0" applyBorder="1"/>
    <xf numFmtId="0" fontId="0" fillId="3" borderId="37" xfId="7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0" fillId="3" borderId="0" xfId="0" applyFont="1" applyFill="1" applyBorder="1" applyAlignment="1">
      <alignment horizontal="center" vertical="center"/>
    </xf>
    <xf numFmtId="0" fontId="14" fillId="0" borderId="0" xfId="7" applyFont="1" applyAlignment="1">
      <alignment horizontal="left"/>
    </xf>
    <xf numFmtId="0" fontId="4" fillId="0" borderId="43" xfId="7" applyFont="1" applyBorder="1" applyAlignment="1">
      <alignment horizontal="center" vertical="center"/>
    </xf>
    <xf numFmtId="0" fontId="3" fillId="3" borderId="8" xfId="7" applyFont="1" applyFill="1" applyBorder="1" applyAlignment="1">
      <alignment horizontal="center"/>
    </xf>
    <xf numFmtId="0" fontId="3" fillId="3" borderId="8" xfId="7" applyFill="1" applyBorder="1" applyAlignment="1">
      <alignment horizontal="center"/>
    </xf>
    <xf numFmtId="0" fontId="3" fillId="0" borderId="30" xfId="7" applyFill="1" applyBorder="1" applyAlignment="1">
      <alignment horizontal="center"/>
    </xf>
    <xf numFmtId="0" fontId="3" fillId="0" borderId="16" xfId="7" applyFont="1" applyFill="1" applyBorder="1" applyAlignment="1">
      <alignment horizontal="center"/>
    </xf>
    <xf numFmtId="0" fontId="3" fillId="3" borderId="16" xfId="7" applyFill="1" applyBorder="1" applyAlignment="1">
      <alignment horizontal="center"/>
    </xf>
    <xf numFmtId="0" fontId="3" fillId="3" borderId="16" xfId="7" applyFont="1" applyFill="1" applyBorder="1" applyAlignment="1">
      <alignment horizontal="center"/>
    </xf>
    <xf numFmtId="0" fontId="21" fillId="5" borderId="16" xfId="7" applyFont="1" applyFill="1" applyBorder="1" applyAlignment="1">
      <alignment horizontal="center"/>
    </xf>
    <xf numFmtId="0" fontId="4" fillId="0" borderId="19" xfId="7" applyFont="1" applyBorder="1" applyAlignment="1">
      <alignment horizontal="center" vertical="center"/>
    </xf>
    <xf numFmtId="0" fontId="4" fillId="0" borderId="18" xfId="7" applyFont="1" applyBorder="1" applyAlignment="1">
      <alignment horizontal="center" vertical="center"/>
    </xf>
    <xf numFmtId="0" fontId="4" fillId="0" borderId="17" xfId="7" applyFont="1" applyBorder="1" applyAlignment="1">
      <alignment horizontal="center" vertical="center"/>
    </xf>
    <xf numFmtId="0" fontId="15" fillId="0" borderId="16" xfId="7" applyFont="1" applyFill="1" applyBorder="1" applyAlignment="1">
      <alignment horizontal="center" vertical="center"/>
    </xf>
    <xf numFmtId="0" fontId="3" fillId="0" borderId="42" xfId="7" applyFill="1" applyBorder="1" applyAlignment="1">
      <alignment horizontal="center"/>
    </xf>
    <xf numFmtId="0" fontId="3" fillId="0" borderId="44" xfId="7" applyFont="1" applyBorder="1" applyAlignment="1">
      <alignment horizontal="center"/>
    </xf>
    <xf numFmtId="0" fontId="4" fillId="0" borderId="30" xfId="7" applyFont="1" applyBorder="1" applyAlignment="1">
      <alignment horizontal="center" vertical="center"/>
    </xf>
    <xf numFmtId="0" fontId="4" fillId="0" borderId="31" xfId="7" applyFont="1" applyBorder="1" applyAlignment="1">
      <alignment horizontal="center" vertical="center"/>
    </xf>
    <xf numFmtId="0" fontId="4" fillId="0" borderId="16" xfId="7" applyFont="1" applyBorder="1" applyAlignment="1">
      <alignment horizontal="center" vertical="center"/>
    </xf>
    <xf numFmtId="0" fontId="0" fillId="0" borderId="0" xfId="7" applyFont="1"/>
    <xf numFmtId="0" fontId="0" fillId="0" borderId="21" xfId="7" applyFont="1" applyFill="1" applyBorder="1" applyAlignment="1">
      <alignment horizontal="center"/>
    </xf>
    <xf numFmtId="0" fontId="0" fillId="0" borderId="0" xfId="7" applyFont="1" applyFill="1" applyBorder="1" applyAlignment="1"/>
    <xf numFmtId="0" fontId="0" fillId="0" borderId="3" xfId="7" applyFont="1" applyFill="1" applyBorder="1" applyAlignment="1">
      <alignment horizontal="center"/>
    </xf>
    <xf numFmtId="0" fontId="0" fillId="0" borderId="16" xfId="7" applyFont="1" applyFill="1" applyBorder="1" applyAlignment="1">
      <alignment horizontal="center"/>
    </xf>
    <xf numFmtId="0" fontId="0" fillId="3" borderId="3" xfId="7" applyFont="1" applyFill="1" applyBorder="1" applyAlignment="1">
      <alignment horizontal="center" vertical="center"/>
    </xf>
    <xf numFmtId="0" fontId="0" fillId="3" borderId="8" xfId="7" applyFont="1" applyFill="1" applyBorder="1" applyAlignment="1">
      <alignment horizontal="center" vertical="center"/>
    </xf>
    <xf numFmtId="0" fontId="0" fillId="3" borderId="21" xfId="7" applyFont="1" applyFill="1" applyBorder="1" applyAlignment="1">
      <alignment horizontal="center" vertical="center"/>
    </xf>
    <xf numFmtId="0" fontId="3" fillId="3" borderId="8" xfId="7" applyFont="1" applyFill="1" applyBorder="1" applyAlignment="1">
      <alignment horizontal="center" vertical="center"/>
    </xf>
    <xf numFmtId="0" fontId="0" fillId="0" borderId="3" xfId="7" applyFont="1" applyFill="1" applyBorder="1" applyAlignment="1">
      <alignment horizontal="center" vertical="center"/>
    </xf>
    <xf numFmtId="0" fontId="3" fillId="0" borderId="51" xfId="7" applyFill="1" applyBorder="1" applyAlignment="1">
      <alignment horizontal="center"/>
    </xf>
    <xf numFmtId="0" fontId="0" fillId="0" borderId="30" xfId="7" applyFont="1" applyFill="1" applyBorder="1" applyAlignment="1">
      <alignment horizontal="center"/>
    </xf>
    <xf numFmtId="0" fontId="0" fillId="0" borderId="16" xfId="7" applyFont="1" applyFill="1" applyBorder="1" applyAlignment="1">
      <alignment horizontal="center" vertical="center"/>
    </xf>
    <xf numFmtId="0" fontId="3" fillId="0" borderId="36" xfId="7" applyFont="1" applyFill="1" applyBorder="1" applyAlignment="1">
      <alignment horizontal="center" vertical="center"/>
    </xf>
    <xf numFmtId="0" fontId="16" fillId="5" borderId="13" xfId="7" applyFont="1" applyFill="1" applyBorder="1" applyAlignment="1">
      <alignment horizontal="center" vertical="center"/>
    </xf>
    <xf numFmtId="0" fontId="21" fillId="5" borderId="43" xfId="7" applyFont="1" applyFill="1" applyBorder="1" applyAlignment="1">
      <alignment horizontal="center"/>
    </xf>
    <xf numFmtId="0" fontId="0" fillId="0" borderId="8" xfId="7" applyFont="1" applyFill="1" applyBorder="1" applyAlignment="1">
      <alignment horizontal="center" vertical="center"/>
    </xf>
    <xf numFmtId="0" fontId="3" fillId="0" borderId="25" xfId="7" applyFont="1" applyFill="1" applyBorder="1" applyAlignment="1">
      <alignment horizontal="center" vertical="center"/>
    </xf>
    <xf numFmtId="0" fontId="16" fillId="5" borderId="28" xfId="7" applyFont="1" applyFill="1" applyBorder="1" applyAlignment="1">
      <alignment horizontal="center" vertical="center"/>
    </xf>
    <xf numFmtId="0" fontId="21" fillId="5" borderId="23" xfId="7" applyFont="1" applyFill="1" applyBorder="1" applyAlignment="1">
      <alignment horizontal="center"/>
    </xf>
    <xf numFmtId="0" fontId="3" fillId="0" borderId="44" xfId="7" applyFont="1" applyFill="1" applyBorder="1" applyAlignment="1">
      <alignment horizontal="center" vertical="center"/>
    </xf>
    <xf numFmtId="0" fontId="16" fillId="5" borderId="41" xfId="7" applyFont="1" applyFill="1" applyBorder="1" applyAlignment="1">
      <alignment horizontal="center" vertical="center"/>
    </xf>
    <xf numFmtId="0" fontId="21" fillId="5" borderId="45" xfId="7" applyFont="1" applyFill="1" applyBorder="1" applyAlignment="1">
      <alignment horizontal="center"/>
    </xf>
    <xf numFmtId="0" fontId="3" fillId="0" borderId="13" xfId="7" applyFill="1" applyBorder="1" applyAlignment="1">
      <alignment horizontal="center"/>
    </xf>
    <xf numFmtId="0" fontId="3" fillId="0" borderId="10" xfId="7" applyFont="1" applyFill="1" applyBorder="1" applyAlignment="1">
      <alignment horizontal="center"/>
    </xf>
    <xf numFmtId="0" fontId="16" fillId="5" borderId="12" xfId="7" applyFont="1" applyFill="1" applyBorder="1" applyAlignment="1">
      <alignment horizontal="center" vertical="center"/>
    </xf>
    <xf numFmtId="0" fontId="3" fillId="0" borderId="28" xfId="7" applyFill="1" applyBorder="1" applyAlignment="1">
      <alignment horizontal="center"/>
    </xf>
    <xf numFmtId="0" fontId="3" fillId="0" borderId="11" xfId="7" applyFont="1" applyFill="1" applyBorder="1" applyAlignment="1">
      <alignment horizontal="center"/>
    </xf>
    <xf numFmtId="0" fontId="0" fillId="0" borderId="25" xfId="7" applyFont="1" applyFill="1" applyBorder="1" applyAlignment="1">
      <alignment horizontal="center" vertical="center"/>
    </xf>
    <xf numFmtId="0" fontId="0" fillId="0" borderId="25" xfId="7" applyFont="1" applyBorder="1" applyAlignment="1">
      <alignment horizontal="center"/>
    </xf>
    <xf numFmtId="0" fontId="0" fillId="0" borderId="52" xfId="7" applyFont="1" applyFill="1" applyBorder="1" applyAlignment="1">
      <alignment horizontal="center" vertical="center"/>
    </xf>
    <xf numFmtId="0" fontId="4" fillId="0" borderId="53" xfId="7" applyFont="1" applyBorder="1" applyAlignment="1">
      <alignment horizontal="center" vertical="center"/>
    </xf>
    <xf numFmtId="0" fontId="4" fillId="0" borderId="33" xfId="7" applyFont="1" applyBorder="1" applyAlignment="1">
      <alignment horizontal="center" vertical="center"/>
    </xf>
    <xf numFmtId="0" fontId="4" fillId="0" borderId="21" xfId="7" applyFont="1" applyBorder="1" applyAlignment="1">
      <alignment horizontal="center" vertical="center"/>
    </xf>
    <xf numFmtId="0" fontId="3" fillId="0" borderId="30" xfId="7" applyFont="1" applyFill="1" applyBorder="1" applyAlignment="1">
      <alignment horizontal="center"/>
    </xf>
    <xf numFmtId="0" fontId="0" fillId="0" borderId="44" xfId="7" applyFont="1" applyFill="1" applyBorder="1" applyAlignment="1">
      <alignment horizontal="center" vertical="center"/>
    </xf>
    <xf numFmtId="0" fontId="38" fillId="0" borderId="10" xfId="7" applyFont="1" applyBorder="1" applyAlignment="1">
      <alignment horizontal="center" vertical="center"/>
    </xf>
    <xf numFmtId="0" fontId="38" fillId="0" borderId="11" xfId="7" applyFont="1" applyBorder="1" applyAlignment="1">
      <alignment horizontal="center" vertical="center"/>
    </xf>
    <xf numFmtId="0" fontId="38" fillId="0" borderId="30" xfId="7" applyFont="1" applyBorder="1" applyAlignment="1">
      <alignment horizontal="center" vertical="center"/>
    </xf>
    <xf numFmtId="0" fontId="3" fillId="0" borderId="52" xfId="7" applyFont="1" applyFill="1" applyBorder="1" applyAlignment="1">
      <alignment horizontal="center" vertical="center"/>
    </xf>
    <xf numFmtId="0" fontId="21" fillId="5" borderId="54" xfId="7" applyFont="1" applyFill="1" applyBorder="1" applyAlignment="1">
      <alignment horizontal="center"/>
    </xf>
    <xf numFmtId="0" fontId="38" fillId="0" borderId="15" xfId="7" applyFont="1" applyBorder="1" applyAlignment="1">
      <alignment horizontal="center" vertical="center"/>
    </xf>
    <xf numFmtId="0" fontId="0" fillId="0" borderId="21" xfId="7" applyFont="1" applyFill="1" applyBorder="1" applyAlignment="1">
      <alignment horizontal="center" vertical="center"/>
    </xf>
    <xf numFmtId="0" fontId="15" fillId="3" borderId="21" xfId="14" applyFont="1" applyFill="1" applyBorder="1" applyAlignment="1">
      <alignment horizontal="center" vertical="center" wrapText="1"/>
    </xf>
    <xf numFmtId="0" fontId="20" fillId="5" borderId="54" xfId="7" applyFont="1" applyFill="1" applyBorder="1" applyAlignment="1">
      <alignment horizontal="center"/>
    </xf>
    <xf numFmtId="0" fontId="0" fillId="3" borderId="21" xfId="0" applyFill="1" applyBorder="1" applyAlignment="1">
      <alignment horizontal="center" vertical="center"/>
    </xf>
    <xf numFmtId="0" fontId="3" fillId="0" borderId="0" xfId="7" applyFill="1" applyBorder="1" applyAlignment="1">
      <alignment horizontal="center"/>
    </xf>
    <xf numFmtId="0" fontId="3" fillId="0" borderId="0" xfId="7" applyFont="1" applyFill="1" applyBorder="1" applyAlignment="1">
      <alignment horizontal="center"/>
    </xf>
    <xf numFmtId="0" fontId="3" fillId="0" borderId="0" xfId="7" applyFont="1" applyFill="1" applyBorder="1" applyAlignment="1">
      <alignment horizontal="center" vertical="center"/>
    </xf>
    <xf numFmtId="0" fontId="16" fillId="0" borderId="0" xfId="7" applyFont="1" applyFill="1" applyBorder="1" applyAlignment="1">
      <alignment horizontal="center" vertical="center"/>
    </xf>
    <xf numFmtId="0" fontId="21" fillId="0" borderId="0" xfId="7" applyFont="1" applyFill="1" applyBorder="1" applyAlignment="1">
      <alignment horizontal="center"/>
    </xf>
    <xf numFmtId="0" fontId="27" fillId="0" borderId="0" xfId="5" applyFont="1" applyBorder="1" applyAlignment="1">
      <alignment horizontal="center" vertical="center"/>
    </xf>
    <xf numFmtId="0" fontId="3" fillId="3" borderId="0" xfId="7" applyFont="1" applyFill="1" applyBorder="1" applyAlignment="1">
      <alignment horizontal="center" vertical="center" wrapText="1"/>
    </xf>
    <xf numFmtId="0" fontId="13" fillId="0" borderId="0" xfId="7" applyFont="1" applyBorder="1" applyAlignment="1">
      <alignment horizontal="left"/>
    </xf>
    <xf numFmtId="44" fontId="27" fillId="0" borderId="20" xfId="15" applyFont="1" applyBorder="1" applyAlignment="1">
      <alignment horizontal="center" vertical="center"/>
    </xf>
    <xf numFmtId="0" fontId="0" fillId="3" borderId="12" xfId="7" applyFont="1" applyFill="1" applyBorder="1" applyAlignment="1">
      <alignment horizontal="center" vertical="center" wrapText="1"/>
    </xf>
    <xf numFmtId="0" fontId="0" fillId="0" borderId="39" xfId="0" applyBorder="1"/>
    <xf numFmtId="0" fontId="3" fillId="3" borderId="56" xfId="7" applyFont="1" applyFill="1" applyBorder="1" applyAlignment="1">
      <alignment horizontal="center" vertical="center" wrapText="1"/>
    </xf>
    <xf numFmtId="9" fontId="16" fillId="0" borderId="0" xfId="11" applyFont="1" applyAlignment="1">
      <alignment horizontal="center"/>
    </xf>
    <xf numFmtId="9" fontId="16" fillId="3" borderId="0" xfId="11" applyFont="1" applyFill="1" applyBorder="1" applyAlignment="1">
      <alignment horizontal="center" vertical="center"/>
    </xf>
    <xf numFmtId="9" fontId="16" fillId="3" borderId="12" xfId="11" applyFont="1" applyFill="1" applyBorder="1" applyAlignment="1">
      <alignment horizontal="center" vertical="center" wrapText="1"/>
    </xf>
    <xf numFmtId="9" fontId="16" fillId="0" borderId="13" xfId="11" applyFont="1" applyBorder="1" applyAlignment="1">
      <alignment horizontal="center" vertical="center"/>
    </xf>
    <xf numFmtId="9" fontId="16" fillId="0" borderId="41" xfId="11" applyFont="1" applyBorder="1" applyAlignment="1">
      <alignment horizontal="center" vertical="center"/>
    </xf>
    <xf numFmtId="9" fontId="16" fillId="0" borderId="48" xfId="11" applyFont="1" applyBorder="1"/>
    <xf numFmtId="9" fontId="16" fillId="0" borderId="50" xfId="11" applyFont="1" applyBorder="1"/>
    <xf numFmtId="9" fontId="16" fillId="0" borderId="28" xfId="11" applyFont="1" applyBorder="1" applyAlignment="1">
      <alignment horizontal="center" vertical="center"/>
    </xf>
    <xf numFmtId="9" fontId="16" fillId="0" borderId="0" xfId="11" applyFont="1" applyBorder="1" applyAlignment="1">
      <alignment vertical="center"/>
    </xf>
    <xf numFmtId="9" fontId="16" fillId="0" borderId="0" xfId="11" applyFont="1" applyBorder="1"/>
    <xf numFmtId="9" fontId="39" fillId="0" borderId="0" xfId="11" applyFont="1" applyAlignment="1">
      <alignment horizontal="left"/>
    </xf>
    <xf numFmtId="9" fontId="16" fillId="0" borderId="0" xfId="11" applyFont="1" applyBorder="1" applyAlignment="1">
      <alignment horizontal="center" vertical="center"/>
    </xf>
    <xf numFmtId="9" fontId="16" fillId="0" borderId="14" xfId="11" applyFont="1" applyBorder="1" applyAlignment="1">
      <alignment horizontal="center" vertical="center"/>
    </xf>
    <xf numFmtId="9" fontId="16" fillId="0" borderId="20" xfId="11" applyFont="1" applyBorder="1" applyAlignment="1">
      <alignment horizontal="center" vertical="center"/>
    </xf>
    <xf numFmtId="9" fontId="16" fillId="0" borderId="55" xfId="11" applyFont="1" applyBorder="1" applyAlignment="1">
      <alignment horizontal="center" vertical="center"/>
    </xf>
    <xf numFmtId="0" fontId="27" fillId="0" borderId="37" xfId="5" applyFont="1" applyBorder="1" applyAlignment="1">
      <alignment horizontal="center" vertical="center"/>
    </xf>
    <xf numFmtId="44" fontId="3" fillId="0" borderId="35" xfId="7" applyNumberFormat="1" applyBorder="1"/>
    <xf numFmtId="0" fontId="4" fillId="0" borderId="56" xfId="7" applyFont="1" applyBorder="1" applyAlignment="1">
      <alignment horizontal="center" vertical="center"/>
    </xf>
    <xf numFmtId="0" fontId="16" fillId="3" borderId="35" xfId="7" applyFont="1" applyFill="1" applyBorder="1" applyAlignment="1">
      <alignment horizontal="center" vertical="center" wrapText="1"/>
    </xf>
    <xf numFmtId="9" fontId="16" fillId="7" borderId="13" xfId="11" applyFont="1" applyFill="1" applyBorder="1" applyAlignment="1">
      <alignment horizontal="center" vertical="center"/>
    </xf>
    <xf numFmtId="9" fontId="16" fillId="7" borderId="14" xfId="11" applyFont="1" applyFill="1" applyBorder="1" applyAlignment="1">
      <alignment horizontal="center" vertical="center"/>
    </xf>
    <xf numFmtId="9" fontId="16" fillId="7" borderId="28" xfId="11" applyFont="1" applyFill="1" applyBorder="1" applyAlignment="1">
      <alignment horizontal="center" vertical="center"/>
    </xf>
    <xf numFmtId="9" fontId="16" fillId="7" borderId="41" xfId="11" applyFont="1" applyFill="1" applyBorder="1" applyAlignment="1">
      <alignment horizontal="center" vertical="center"/>
    </xf>
    <xf numFmtId="9" fontId="16" fillId="7" borderId="20" xfId="11" applyFont="1" applyFill="1" applyBorder="1" applyAlignment="1">
      <alignment horizontal="center" vertical="center"/>
    </xf>
    <xf numFmtId="9" fontId="16" fillId="7" borderId="55" xfId="11" applyFont="1" applyFill="1" applyBorder="1" applyAlignment="1">
      <alignment horizontal="center" vertical="center"/>
    </xf>
    <xf numFmtId="0" fontId="25" fillId="0" borderId="0" xfId="0" applyFont="1" applyFill="1" applyBorder="1" applyAlignment="1"/>
    <xf numFmtId="0" fontId="0" fillId="0" borderId="0" xfId="7" applyFont="1" applyBorder="1" applyAlignment="1"/>
    <xf numFmtId="0" fontId="25" fillId="0" borderId="0" xfId="0" applyFont="1" applyFill="1" applyBorder="1" applyAlignment="1">
      <alignment horizontal="center"/>
    </xf>
    <xf numFmtId="0" fontId="0" fillId="0" borderId="0" xfId="0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41" xfId="0" applyBorder="1" applyAlignment="1">
      <alignment vertical="center"/>
    </xf>
    <xf numFmtId="0" fontId="4" fillId="9" borderId="13" xfId="7" applyFont="1" applyFill="1" applyBorder="1" applyAlignment="1">
      <alignment horizontal="center" vertical="center"/>
    </xf>
    <xf numFmtId="0" fontId="4" fillId="9" borderId="14" xfId="7" applyFont="1" applyFill="1" applyBorder="1" applyAlignment="1">
      <alignment horizontal="center" vertical="center"/>
    </xf>
    <xf numFmtId="0" fontId="4" fillId="9" borderId="28" xfId="7" applyFont="1" applyFill="1" applyBorder="1" applyAlignment="1">
      <alignment horizontal="center" vertical="center"/>
    </xf>
    <xf numFmtId="0" fontId="4" fillId="9" borderId="41" xfId="7" applyFont="1" applyFill="1" applyBorder="1" applyAlignment="1">
      <alignment horizontal="center" vertical="center"/>
    </xf>
    <xf numFmtId="0" fontId="4" fillId="9" borderId="20" xfId="7" applyFont="1" applyFill="1" applyBorder="1" applyAlignment="1">
      <alignment horizontal="center" vertical="center"/>
    </xf>
    <xf numFmtId="0" fontId="4" fillId="9" borderId="55" xfId="7" applyFont="1" applyFill="1" applyBorder="1" applyAlignment="1">
      <alignment horizontal="center" vertical="center"/>
    </xf>
    <xf numFmtId="44" fontId="4" fillId="9" borderId="9" xfId="15" applyFont="1" applyFill="1" applyBorder="1" applyAlignment="1">
      <alignment horizontal="center" vertical="center"/>
    </xf>
    <xf numFmtId="44" fontId="4" fillId="9" borderId="24" xfId="15" applyFont="1" applyFill="1" applyBorder="1" applyAlignment="1">
      <alignment horizontal="center" vertical="center"/>
    </xf>
    <xf numFmtId="44" fontId="4" fillId="9" borderId="31" xfId="15" applyFont="1" applyFill="1" applyBorder="1" applyAlignment="1">
      <alignment horizontal="center" vertical="center"/>
    </xf>
    <xf numFmtId="0" fontId="16" fillId="5" borderId="55" xfId="7" applyFont="1" applyFill="1" applyBorder="1" applyAlignment="1">
      <alignment horizontal="center" vertical="center"/>
    </xf>
    <xf numFmtId="0" fontId="3" fillId="0" borderId="52" xfId="7" applyFont="1" applyBorder="1" applyAlignment="1">
      <alignment horizontal="center"/>
    </xf>
    <xf numFmtId="0" fontId="4" fillId="0" borderId="58" xfId="7" applyFont="1" applyBorder="1" applyAlignment="1">
      <alignment horizontal="center" vertical="center"/>
    </xf>
    <xf numFmtId="0" fontId="3" fillId="0" borderId="45" xfId="7" applyFont="1" applyFill="1" applyBorder="1" applyAlignment="1">
      <alignment horizontal="center"/>
    </xf>
    <xf numFmtId="0" fontId="4" fillId="0" borderId="59" xfId="7" applyFont="1" applyBorder="1" applyAlignment="1">
      <alignment horizontal="center" vertical="center"/>
    </xf>
    <xf numFmtId="0" fontId="3" fillId="0" borderId="41" xfId="7" applyFill="1" applyBorder="1" applyAlignment="1">
      <alignment horizontal="center"/>
    </xf>
    <xf numFmtId="0" fontId="0" fillId="0" borderId="44" xfId="7" applyFont="1" applyBorder="1" applyAlignment="1">
      <alignment horizontal="center"/>
    </xf>
    <xf numFmtId="44" fontId="27" fillId="0" borderId="0" xfId="15" applyFont="1" applyBorder="1" applyAlignment="1">
      <alignment horizontal="center" vertical="center"/>
    </xf>
    <xf numFmtId="0" fontId="0" fillId="3" borderId="11" xfId="7" applyFont="1" applyFill="1" applyBorder="1" applyAlignment="1">
      <alignment horizontal="center" vertical="center" wrapText="1"/>
    </xf>
    <xf numFmtId="0" fontId="0" fillId="3" borderId="3" xfId="7" applyFont="1" applyFill="1" applyBorder="1" applyAlignment="1">
      <alignment horizontal="center" vertical="center" wrapText="1"/>
    </xf>
    <xf numFmtId="0" fontId="3" fillId="3" borderId="3" xfId="7" applyFont="1" applyFill="1" applyBorder="1" applyAlignment="1">
      <alignment horizontal="center" vertical="center" wrapText="1"/>
    </xf>
    <xf numFmtId="0" fontId="16" fillId="5" borderId="3" xfId="7" applyFont="1" applyFill="1" applyBorder="1" applyAlignment="1">
      <alignment horizontal="center" vertical="center" wrapText="1"/>
    </xf>
    <xf numFmtId="0" fontId="0" fillId="3" borderId="30" xfId="7" applyFont="1" applyFill="1" applyBorder="1" applyAlignment="1">
      <alignment horizontal="center" vertical="center" wrapText="1"/>
    </xf>
    <xf numFmtId="0" fontId="0" fillId="3" borderId="16" xfId="7" applyFont="1" applyFill="1" applyBorder="1" applyAlignment="1">
      <alignment horizontal="center" vertical="center" wrapText="1"/>
    </xf>
    <xf numFmtId="0" fontId="3" fillId="3" borderId="16" xfId="7" applyFont="1" applyFill="1" applyBorder="1" applyAlignment="1">
      <alignment horizontal="center" vertical="center" wrapText="1"/>
    </xf>
    <xf numFmtId="0" fontId="16" fillId="5" borderId="16" xfId="7" applyFont="1" applyFill="1" applyBorder="1" applyAlignment="1">
      <alignment horizontal="center" vertical="center" wrapText="1"/>
    </xf>
    <xf numFmtId="0" fontId="3" fillId="0" borderId="24" xfId="7" applyFont="1" applyBorder="1" applyAlignment="1">
      <alignment horizontal="center"/>
    </xf>
    <xf numFmtId="0" fontId="3" fillId="0" borderId="31" xfId="7" applyFont="1" applyBorder="1" applyAlignment="1">
      <alignment horizontal="center"/>
    </xf>
    <xf numFmtId="0" fontId="27" fillId="0" borderId="48" xfId="5" applyFont="1" applyBorder="1" applyAlignment="1">
      <alignment horizontal="center" vertical="center"/>
    </xf>
    <xf numFmtId="0" fontId="3" fillId="0" borderId="10" xfId="7" applyBorder="1"/>
    <xf numFmtId="0" fontId="3" fillId="0" borderId="8" xfId="7" applyBorder="1"/>
    <xf numFmtId="0" fontId="38" fillId="0" borderId="9" xfId="7" applyFont="1" applyBorder="1" applyAlignment="1">
      <alignment horizontal="center" vertical="center"/>
    </xf>
    <xf numFmtId="0" fontId="3" fillId="0" borderId="11" xfId="7" applyBorder="1"/>
    <xf numFmtId="0" fontId="3" fillId="0" borderId="3" xfId="7" applyBorder="1"/>
    <xf numFmtId="0" fontId="38" fillId="0" borderId="24" xfId="7" applyFont="1" applyBorder="1" applyAlignment="1">
      <alignment horizontal="center" vertical="center"/>
    </xf>
    <xf numFmtId="0" fontId="3" fillId="0" borderId="30" xfId="7" applyBorder="1"/>
    <xf numFmtId="0" fontId="3" fillId="0" borderId="16" xfId="7" applyBorder="1"/>
    <xf numFmtId="0" fontId="38" fillId="0" borderId="31" xfId="7" applyFont="1" applyBorder="1" applyAlignment="1">
      <alignment horizontal="center" vertical="center"/>
    </xf>
    <xf numFmtId="0" fontId="3" fillId="0" borderId="9" xfId="7" applyBorder="1"/>
    <xf numFmtId="0" fontId="3" fillId="0" borderId="24" xfId="7" applyBorder="1"/>
    <xf numFmtId="0" fontId="3" fillId="0" borderId="31" xfId="7" applyBorder="1"/>
    <xf numFmtId="0" fontId="0" fillId="3" borderId="10" xfId="7" applyFont="1" applyFill="1" applyBorder="1" applyAlignment="1">
      <alignment horizontal="center" vertical="center" wrapText="1"/>
    </xf>
    <xf numFmtId="0" fontId="0" fillId="3" borderId="8" xfId="7" applyFont="1" applyFill="1" applyBorder="1" applyAlignment="1">
      <alignment horizontal="center" vertical="center" wrapText="1"/>
    </xf>
    <xf numFmtId="0" fontId="3" fillId="3" borderId="8" xfId="7" applyFont="1" applyFill="1" applyBorder="1" applyAlignment="1">
      <alignment horizontal="center" vertical="center" wrapText="1"/>
    </xf>
    <xf numFmtId="0" fontId="16" fillId="5" borderId="8" xfId="7" applyFont="1" applyFill="1" applyBorder="1" applyAlignment="1">
      <alignment horizontal="center" vertical="center" wrapText="1"/>
    </xf>
    <xf numFmtId="0" fontId="3" fillId="0" borderId="43" xfId="7" applyFont="1" applyFill="1" applyBorder="1" applyAlignment="1">
      <alignment horizontal="center"/>
    </xf>
    <xf numFmtId="0" fontId="3" fillId="0" borderId="23" xfId="7" applyFont="1" applyFill="1" applyBorder="1" applyAlignment="1">
      <alignment horizontal="center"/>
    </xf>
    <xf numFmtId="0" fontId="3" fillId="0" borderId="13" xfId="7" applyFont="1" applyBorder="1" applyAlignment="1">
      <alignment horizontal="center" vertical="center" wrapText="1"/>
    </xf>
    <xf numFmtId="0" fontId="3" fillId="0" borderId="28" xfId="7" applyFont="1" applyBorder="1" applyAlignment="1">
      <alignment horizontal="center" vertical="center" wrapText="1"/>
    </xf>
    <xf numFmtId="0" fontId="3" fillId="0" borderId="41" xfId="7" applyFont="1" applyBorder="1" applyAlignment="1">
      <alignment horizontal="center" vertical="center" wrapText="1"/>
    </xf>
    <xf numFmtId="0" fontId="3" fillId="0" borderId="54" xfId="7" applyFont="1" applyFill="1" applyBorder="1" applyAlignment="1">
      <alignment horizontal="center"/>
    </xf>
    <xf numFmtId="0" fontId="0" fillId="0" borderId="54" xfId="7" applyFont="1" applyFill="1" applyBorder="1" applyAlignment="1">
      <alignment horizontal="center"/>
    </xf>
    <xf numFmtId="0" fontId="40" fillId="8" borderId="28" xfId="7" applyFont="1" applyFill="1" applyBorder="1" applyAlignment="1">
      <alignment horizontal="center"/>
    </xf>
    <xf numFmtId="0" fontId="40" fillId="8" borderId="54" xfId="7" applyFont="1" applyFill="1" applyBorder="1" applyAlignment="1">
      <alignment horizontal="center"/>
    </xf>
    <xf numFmtId="0" fontId="40" fillId="8" borderId="21" xfId="7" applyFont="1" applyFill="1" applyBorder="1" applyAlignment="1">
      <alignment horizontal="center"/>
    </xf>
    <xf numFmtId="0" fontId="40" fillId="8" borderId="52" xfId="7" applyFont="1" applyFill="1" applyBorder="1" applyAlignment="1">
      <alignment horizontal="center" vertical="center"/>
    </xf>
    <xf numFmtId="0" fontId="41" fillId="8" borderId="28" xfId="7" applyFont="1" applyFill="1" applyBorder="1" applyAlignment="1">
      <alignment horizontal="center" vertical="center"/>
    </xf>
    <xf numFmtId="0" fontId="0" fillId="3" borderId="16" xfId="7" applyFont="1" applyFill="1" applyBorder="1" applyAlignment="1">
      <alignment horizontal="center" vertical="center"/>
    </xf>
    <xf numFmtId="0" fontId="4" fillId="0" borderId="54" xfId="7" applyFont="1" applyBorder="1" applyAlignment="1">
      <alignment horizontal="center" vertical="center"/>
    </xf>
    <xf numFmtId="0" fontId="21" fillId="5" borderId="11" xfId="7" applyFont="1" applyFill="1" applyBorder="1" applyAlignment="1">
      <alignment horizontal="center"/>
    </xf>
    <xf numFmtId="0" fontId="0" fillId="0" borderId="24" xfId="7" applyFont="1" applyBorder="1" applyAlignment="1">
      <alignment horizontal="center"/>
    </xf>
    <xf numFmtId="0" fontId="21" fillId="5" borderId="30" xfId="7" applyFont="1" applyFill="1" applyBorder="1" applyAlignment="1">
      <alignment horizontal="center"/>
    </xf>
    <xf numFmtId="0" fontId="0" fillId="0" borderId="31" xfId="7" applyFont="1" applyBorder="1" applyAlignment="1">
      <alignment horizontal="center"/>
    </xf>
    <xf numFmtId="0" fontId="3" fillId="0" borderId="55" xfId="7" applyFill="1" applyBorder="1" applyAlignment="1">
      <alignment horizontal="center"/>
    </xf>
    <xf numFmtId="0" fontId="25" fillId="0" borderId="0" xfId="0" applyFont="1" applyFill="1" applyBorder="1" applyAlignment="1">
      <alignment horizontal="center"/>
    </xf>
    <xf numFmtId="0" fontId="3" fillId="3" borderId="8" xfId="7" applyFont="1" applyFill="1" applyBorder="1" applyAlignment="1">
      <alignment horizontal="center" vertical="center"/>
    </xf>
    <xf numFmtId="0" fontId="3" fillId="3" borderId="16" xfId="7" applyFont="1" applyFill="1" applyBorder="1" applyAlignment="1">
      <alignment horizontal="center" vertical="center"/>
    </xf>
    <xf numFmtId="0" fontId="0" fillId="0" borderId="0" xfId="0" applyFont="1" applyAlignment="1">
      <alignment horizontal="center"/>
    </xf>
    <xf numFmtId="9" fontId="0" fillId="0" borderId="0" xfId="0" applyNumberFormat="1" applyFont="1" applyBorder="1" applyAlignment="1">
      <alignment horizontal="center"/>
    </xf>
    <xf numFmtId="0" fontId="0" fillId="8" borderId="3" xfId="0" applyFont="1" applyFill="1" applyBorder="1"/>
    <xf numFmtId="0" fontId="15" fillId="8" borderId="3" xfId="0" applyFont="1" applyFill="1" applyBorder="1" applyAlignment="1">
      <alignment horizontal="center" vertical="center"/>
    </xf>
    <xf numFmtId="0" fontId="16" fillId="8" borderId="3" xfId="0" applyFont="1" applyFill="1" applyBorder="1" applyAlignment="1">
      <alignment horizontal="center" vertical="center"/>
    </xf>
    <xf numFmtId="0" fontId="17" fillId="8" borderId="3" xfId="0" applyFont="1" applyFill="1" applyBorder="1" applyAlignment="1">
      <alignment horizontal="center"/>
    </xf>
    <xf numFmtId="0" fontId="0" fillId="8" borderId="3" xfId="0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0" fillId="8" borderId="24" xfId="0" applyFill="1" applyBorder="1" applyAlignment="1">
      <alignment horizontal="center"/>
    </xf>
    <xf numFmtId="0" fontId="0" fillId="8" borderId="16" xfId="0" applyFill="1" applyBorder="1" applyAlignment="1">
      <alignment horizontal="center"/>
    </xf>
    <xf numFmtId="0" fontId="0" fillId="8" borderId="16" xfId="0" applyFont="1" applyFill="1" applyBorder="1"/>
    <xf numFmtId="0" fontId="15" fillId="8" borderId="16" xfId="0" applyFont="1" applyFill="1" applyBorder="1" applyAlignment="1">
      <alignment horizontal="center" vertical="center"/>
    </xf>
    <xf numFmtId="0" fontId="0" fillId="8" borderId="16" xfId="0" applyFont="1" applyFill="1" applyBorder="1" applyAlignment="1">
      <alignment horizontal="center" vertical="center"/>
    </xf>
    <xf numFmtId="0" fontId="16" fillId="8" borderId="16" xfId="0" applyFont="1" applyFill="1" applyBorder="1" applyAlignment="1">
      <alignment horizontal="center" vertical="center"/>
    </xf>
    <xf numFmtId="0" fontId="17" fillId="8" borderId="16" xfId="0" applyFont="1" applyFill="1" applyBorder="1" applyAlignment="1">
      <alignment horizontal="center"/>
    </xf>
    <xf numFmtId="0" fontId="0" fillId="8" borderId="16" xfId="0" applyFill="1" applyBorder="1" applyAlignment="1">
      <alignment horizontal="center" vertical="center"/>
    </xf>
    <xf numFmtId="0" fontId="0" fillId="8" borderId="31" xfId="0" applyFill="1" applyBorder="1" applyAlignment="1">
      <alignment horizontal="center"/>
    </xf>
    <xf numFmtId="0" fontId="4" fillId="8" borderId="11" xfId="0" applyFont="1" applyFill="1" applyBorder="1" applyAlignment="1">
      <alignment horizontal="center" vertical="center"/>
    </xf>
    <xf numFmtId="0" fontId="4" fillId="8" borderId="24" xfId="0" applyFont="1" applyFill="1" applyBorder="1" applyAlignment="1">
      <alignment horizontal="center" vertical="center"/>
    </xf>
    <xf numFmtId="0" fontId="4" fillId="8" borderId="30" xfId="0" applyFont="1" applyFill="1" applyBorder="1" applyAlignment="1">
      <alignment horizontal="center" vertical="center"/>
    </xf>
    <xf numFmtId="0" fontId="4" fillId="8" borderId="31" xfId="0" applyFont="1" applyFill="1" applyBorder="1" applyAlignment="1">
      <alignment horizontal="center" vertical="center"/>
    </xf>
    <xf numFmtId="0" fontId="4" fillId="0" borderId="6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8" borderId="16" xfId="0" applyFont="1" applyFill="1" applyBorder="1" applyAlignment="1">
      <alignment horizontal="center" vertical="center"/>
    </xf>
    <xf numFmtId="0" fontId="4" fillId="0" borderId="28" xfId="7" applyFont="1" applyBorder="1" applyAlignment="1">
      <alignment horizontal="center" vertical="center"/>
    </xf>
    <xf numFmtId="0" fontId="4" fillId="0" borderId="41" xfId="7" applyFont="1" applyBorder="1" applyAlignment="1">
      <alignment horizontal="center" vertical="center"/>
    </xf>
    <xf numFmtId="0" fontId="0" fillId="3" borderId="47" xfId="0" applyFont="1" applyFill="1" applyBorder="1" applyAlignment="1">
      <alignment horizontal="center" vertical="center" wrapText="1"/>
    </xf>
    <xf numFmtId="9" fontId="0" fillId="0" borderId="42" xfId="0" applyNumberFormat="1" applyFont="1" applyBorder="1" applyAlignment="1">
      <alignment horizontal="center"/>
    </xf>
    <xf numFmtId="9" fontId="0" fillId="0" borderId="61" xfId="0" applyNumberFormat="1" applyFont="1" applyBorder="1" applyAlignment="1">
      <alignment horizontal="center"/>
    </xf>
    <xf numFmtId="0" fontId="8" fillId="6" borderId="28" xfId="0" applyFont="1" applyFill="1" applyBorder="1"/>
    <xf numFmtId="0" fontId="8" fillId="6" borderId="41" xfId="0" applyFont="1" applyFill="1" applyBorder="1"/>
    <xf numFmtId="0" fontId="8" fillId="6" borderId="14" xfId="0" applyFont="1" applyFill="1" applyBorder="1"/>
    <xf numFmtId="0" fontId="18" fillId="6" borderId="35" xfId="0" applyFont="1" applyFill="1" applyBorder="1" applyAlignment="1">
      <alignment horizontal="center" vertical="center" wrapText="1"/>
    </xf>
    <xf numFmtId="0" fontId="3" fillId="3" borderId="16" xfId="7" applyFont="1" applyFill="1" applyBorder="1" applyAlignment="1">
      <alignment horizontal="center" vertical="center"/>
    </xf>
    <xf numFmtId="9" fontId="16" fillId="7" borderId="0" xfId="11" applyFont="1" applyFill="1" applyBorder="1" applyAlignment="1">
      <alignment horizontal="center" vertical="center"/>
    </xf>
    <xf numFmtId="0" fontId="28" fillId="0" borderId="0" xfId="6" applyFont="1" applyAlignment="1">
      <alignment horizontal="right"/>
    </xf>
    <xf numFmtId="0" fontId="29" fillId="0" borderId="47" xfId="6" applyFont="1" applyBorder="1" applyAlignment="1">
      <alignment horizontal="center" vertical="center" wrapText="1"/>
    </xf>
    <xf numFmtId="0" fontId="29" fillId="0" borderId="48" xfId="6" applyFont="1" applyBorder="1" applyAlignment="1">
      <alignment horizontal="center" vertical="center" wrapText="1"/>
    </xf>
    <xf numFmtId="0" fontId="29" fillId="0" borderId="34" xfId="6" applyFont="1" applyBorder="1" applyAlignment="1">
      <alignment horizontal="center" vertical="center" wrapText="1"/>
    </xf>
    <xf numFmtId="0" fontId="29" fillId="0" borderId="49" xfId="6" applyFont="1" applyBorder="1" applyAlignment="1">
      <alignment horizontal="center" vertical="center" wrapText="1"/>
    </xf>
    <xf numFmtId="0" fontId="29" fillId="0" borderId="50" xfId="6" applyFont="1" applyBorder="1" applyAlignment="1">
      <alignment horizontal="center" vertical="center" wrapText="1"/>
    </xf>
    <xf numFmtId="0" fontId="29" fillId="0" borderId="46" xfId="6" applyFont="1" applyBorder="1" applyAlignment="1">
      <alignment horizontal="center" vertical="center" wrapText="1"/>
    </xf>
    <xf numFmtId="0" fontId="30" fillId="0" borderId="0" xfId="6" applyFont="1" applyAlignment="1">
      <alignment horizontal="center" vertical="center" wrapText="1"/>
    </xf>
    <xf numFmtId="0" fontId="0" fillId="0" borderId="30" xfId="0" applyBorder="1" applyAlignment="1">
      <alignment horizontal="right" vertical="center"/>
    </xf>
    <xf numFmtId="0" fontId="0" fillId="0" borderId="16" xfId="0" applyBorder="1" applyAlignment="1">
      <alignment horizontal="right" vertical="center"/>
    </xf>
    <xf numFmtId="0" fontId="0" fillId="0" borderId="31" xfId="0" applyBorder="1" applyAlignment="1">
      <alignment horizontal="right" vertical="center"/>
    </xf>
    <xf numFmtId="0" fontId="3" fillId="0" borderId="0" xfId="7" applyFont="1" applyAlignment="1">
      <alignment horizontal="center"/>
    </xf>
    <xf numFmtId="0" fontId="3" fillId="3" borderId="10" xfId="7" applyFont="1" applyFill="1" applyBorder="1" applyAlignment="1">
      <alignment horizontal="center" vertical="center"/>
    </xf>
    <xf numFmtId="0" fontId="3" fillId="3" borderId="9" xfId="7" applyFont="1" applyFill="1" applyBorder="1" applyAlignment="1">
      <alignment horizontal="center" vertical="center"/>
    </xf>
    <xf numFmtId="0" fontId="3" fillId="3" borderId="30" xfId="7" applyFont="1" applyFill="1" applyBorder="1" applyAlignment="1">
      <alignment horizontal="center" vertical="center"/>
    </xf>
    <xf numFmtId="0" fontId="3" fillId="3" borderId="31" xfId="7" applyFont="1" applyFill="1" applyBorder="1" applyAlignment="1">
      <alignment horizontal="center" vertical="center"/>
    </xf>
    <xf numFmtId="0" fontId="3" fillId="3" borderId="8" xfId="7" applyFont="1" applyFill="1" applyBorder="1" applyAlignment="1">
      <alignment horizontal="center" vertical="center"/>
    </xf>
    <xf numFmtId="0" fontId="3" fillId="3" borderId="16" xfId="7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/>
    </xf>
    <xf numFmtId="0" fontId="0" fillId="0" borderId="10" xfId="0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0" fillId="0" borderId="9" xfId="0" applyBorder="1" applyAlignment="1">
      <alignment horizontal="right" vertical="center"/>
    </xf>
    <xf numFmtId="0" fontId="23" fillId="3" borderId="0" xfId="7" applyFont="1" applyFill="1" applyAlignment="1">
      <alignment horizontal="center" vertical="center"/>
    </xf>
    <xf numFmtId="0" fontId="23" fillId="3" borderId="32" xfId="7" applyFont="1" applyFill="1" applyBorder="1" applyAlignment="1">
      <alignment horizontal="center" vertical="center"/>
    </xf>
    <xf numFmtId="0" fontId="25" fillId="0" borderId="38" xfId="0" applyFont="1" applyFill="1" applyBorder="1" applyAlignment="1">
      <alignment horizontal="center"/>
    </xf>
    <xf numFmtId="0" fontId="25" fillId="0" borderId="39" xfId="0" applyFont="1" applyFill="1" applyBorder="1" applyAlignment="1">
      <alignment horizontal="center"/>
    </xf>
    <xf numFmtId="0" fontId="25" fillId="0" borderId="40" xfId="0" applyFont="1" applyFill="1" applyBorder="1" applyAlignment="1">
      <alignment horizontal="center"/>
    </xf>
    <xf numFmtId="0" fontId="0" fillId="0" borderId="10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31" xfId="0" applyBorder="1" applyAlignment="1">
      <alignment horizontal="left" vertical="center"/>
    </xf>
    <xf numFmtId="0" fontId="3" fillId="0" borderId="33" xfId="7" applyFont="1" applyBorder="1" applyAlignment="1">
      <alignment horizontal="center" wrapText="1"/>
    </xf>
    <xf numFmtId="0" fontId="3" fillId="0" borderId="2" xfId="7" applyFont="1" applyBorder="1" applyAlignment="1">
      <alignment horizontal="center" wrapText="1"/>
    </xf>
    <xf numFmtId="0" fontId="0" fillId="0" borderId="0" xfId="0" applyFont="1" applyAlignment="1">
      <alignment horizontal="center"/>
    </xf>
    <xf numFmtId="0" fontId="23" fillId="3" borderId="0" xfId="0" applyFont="1" applyFill="1" applyAlignment="1">
      <alignment horizontal="center" vertical="center"/>
    </xf>
    <xf numFmtId="0" fontId="23" fillId="3" borderId="32" xfId="0" applyFont="1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9" xfId="0" applyFont="1" applyFill="1" applyBorder="1" applyAlignment="1">
      <alignment horizontal="center" vertical="center"/>
    </xf>
    <xf numFmtId="0" fontId="0" fillId="3" borderId="30" xfId="0" applyFont="1" applyFill="1" applyBorder="1" applyAlignment="1">
      <alignment horizontal="center" vertical="center"/>
    </xf>
    <xf numFmtId="0" fontId="0" fillId="3" borderId="31" xfId="0" applyFont="1" applyFill="1" applyBorder="1" applyAlignment="1">
      <alignment horizontal="center" vertical="center"/>
    </xf>
    <xf numFmtId="0" fontId="0" fillId="3" borderId="10" xfId="0" applyFont="1" applyFill="1" applyBorder="1" applyAlignment="1">
      <alignment horizontal="center" vertical="center"/>
    </xf>
    <xf numFmtId="0" fontId="0" fillId="3" borderId="8" xfId="0" applyFont="1" applyFill="1" applyBorder="1" applyAlignment="1">
      <alignment horizontal="center" vertical="center"/>
    </xf>
    <xf numFmtId="0" fontId="0" fillId="3" borderId="16" xfId="0" applyFont="1" applyFill="1" applyBorder="1" applyAlignment="1">
      <alignment horizontal="center" vertical="center"/>
    </xf>
    <xf numFmtId="0" fontId="4" fillId="0" borderId="38" xfId="0" applyFont="1" applyBorder="1" applyAlignment="1">
      <alignment horizontal="center"/>
    </xf>
    <xf numFmtId="0" fontId="4" fillId="0" borderId="39" xfId="0" applyFont="1" applyBorder="1" applyAlignment="1">
      <alignment horizontal="center"/>
    </xf>
    <xf numFmtId="0" fontId="4" fillId="0" borderId="40" xfId="0" applyFont="1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3" xfId="0" applyFont="1" applyBorder="1" applyAlignment="1">
      <alignment horizontal="center" wrapText="1"/>
    </xf>
    <xf numFmtId="0" fontId="0" fillId="0" borderId="2" xfId="0" applyFont="1" applyBorder="1" applyAlignment="1">
      <alignment horizontal="center" wrapText="1"/>
    </xf>
    <xf numFmtId="0" fontId="0" fillId="3" borderId="8" xfId="0" applyFill="1" applyBorder="1" applyAlignment="1">
      <alignment horizontal="center" vertical="center"/>
    </xf>
    <xf numFmtId="0" fontId="16" fillId="5" borderId="62" xfId="7" applyFont="1" applyFill="1" applyBorder="1" applyAlignment="1">
      <alignment horizontal="center" vertical="center"/>
    </xf>
    <xf numFmtId="0" fontId="16" fillId="5" borderId="64" xfId="7" applyFont="1" applyFill="1" applyBorder="1" applyAlignment="1">
      <alignment horizontal="center" vertical="center"/>
    </xf>
    <xf numFmtId="0" fontId="16" fillId="5" borderId="63" xfId="7" applyFont="1" applyFill="1" applyBorder="1" applyAlignment="1">
      <alignment horizontal="center" vertical="center"/>
    </xf>
    <xf numFmtId="0" fontId="0" fillId="0" borderId="24" xfId="7" applyFont="1" applyFill="1" applyBorder="1" applyAlignment="1">
      <alignment horizontal="center" vertical="center"/>
    </xf>
    <xf numFmtId="0" fontId="0" fillId="0" borderId="31" xfId="7" applyFont="1" applyFill="1" applyBorder="1" applyAlignment="1">
      <alignment horizontal="center" vertical="center"/>
    </xf>
  </cellXfs>
  <cellStyles count="16">
    <cellStyle name="Euro" xfId="1"/>
    <cellStyle name="Milliers 2" xfId="2"/>
    <cellStyle name="Monétaire" xfId="13" builtinId="4"/>
    <cellStyle name="Monétaire 2" xfId="3"/>
    <cellStyle name="Monétaire 3" xfId="4"/>
    <cellStyle name="Monétaire 4" xfId="15"/>
    <cellStyle name="Normal" xfId="0" builtinId="0"/>
    <cellStyle name="Normal 2" xfId="5"/>
    <cellStyle name="Normal 3" xfId="6"/>
    <cellStyle name="Normal 4" xfId="7"/>
    <cellStyle name="Normal 5" xfId="8"/>
    <cellStyle name="Normal 5 2" xfId="9"/>
    <cellStyle name="Normal 5 3" xfId="10"/>
    <cellStyle name="Normal 5 3 2" xfId="14"/>
    <cellStyle name="Pourcentage" xfId="11" builtinId="5"/>
    <cellStyle name="Pourcentage 2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34637</xdr:colOff>
      <xdr:row>0</xdr:row>
      <xdr:rowOff>51955</xdr:rowOff>
    </xdr:from>
    <xdr:to>
      <xdr:col>1</xdr:col>
      <xdr:colOff>675409</xdr:colOff>
      <xdr:row>9</xdr:row>
      <xdr:rowOff>57323</xdr:rowOff>
    </xdr:to>
    <xdr:pic>
      <xdr:nvPicPr>
        <xdr:cNvPr id="2" name="Image 1" descr="Logo GHH couleur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637" y="51955"/>
          <a:ext cx="1402772" cy="21294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0"/>
  <sheetViews>
    <sheetView view="pageBreakPreview" zoomScale="70" zoomScaleNormal="55" zoomScaleSheetLayoutView="70" workbookViewId="0">
      <selection activeCell="N40" sqref="N40"/>
    </sheetView>
  </sheetViews>
  <sheetFormatPr baseColWidth="10" defaultColWidth="11.44140625" defaultRowHeight="14.4" x14ac:dyDescent="0.3"/>
  <cols>
    <col min="1" max="13" width="11.44140625" style="291"/>
    <col min="14" max="14" width="16.88671875" style="291" bestFit="1" customWidth="1"/>
    <col min="15" max="16384" width="11.44140625" style="291"/>
  </cols>
  <sheetData>
    <row r="1" spans="1:16" ht="20.399999999999999" x14ac:dyDescent="0.35">
      <c r="N1" s="652"/>
      <c r="O1" s="652"/>
      <c r="P1" s="652"/>
    </row>
    <row r="5" spans="1:16" ht="42.75" customHeight="1" x14ac:dyDescent="0.3"/>
    <row r="13" spans="1:16" ht="34.5" customHeight="1" thickBot="1" x14ac:dyDescent="0.35"/>
    <row r="14" spans="1:16" ht="51.75" customHeight="1" x14ac:dyDescent="0.3">
      <c r="A14" s="653" t="s">
        <v>1089</v>
      </c>
      <c r="B14" s="654"/>
      <c r="C14" s="654"/>
      <c r="D14" s="654"/>
      <c r="E14" s="654"/>
      <c r="F14" s="654"/>
      <c r="G14" s="654"/>
      <c r="H14" s="654"/>
      <c r="I14" s="654"/>
      <c r="J14" s="654"/>
      <c r="K14" s="654"/>
      <c r="L14" s="654"/>
      <c r="M14" s="654"/>
      <c r="N14" s="654"/>
      <c r="O14" s="654"/>
      <c r="P14" s="655"/>
    </row>
    <row r="15" spans="1:16" ht="51.75" customHeight="1" thickBot="1" x14ac:dyDescent="0.35">
      <c r="A15" s="656"/>
      <c r="B15" s="657"/>
      <c r="C15" s="657"/>
      <c r="D15" s="657"/>
      <c r="E15" s="657"/>
      <c r="F15" s="657"/>
      <c r="G15" s="657"/>
      <c r="H15" s="657"/>
      <c r="I15" s="657"/>
      <c r="J15" s="657"/>
      <c r="K15" s="657"/>
      <c r="L15" s="657"/>
      <c r="M15" s="657"/>
      <c r="N15" s="657"/>
      <c r="O15" s="657"/>
      <c r="P15" s="658"/>
    </row>
    <row r="22" spans="1:16" ht="52.5" customHeight="1" x14ac:dyDescent="0.3">
      <c r="A22" s="659" t="s">
        <v>1088</v>
      </c>
      <c r="B22" s="659"/>
      <c r="C22" s="659"/>
      <c r="D22" s="659"/>
      <c r="E22" s="659"/>
      <c r="F22" s="659"/>
      <c r="G22" s="659"/>
      <c r="H22" s="659"/>
      <c r="I22" s="659"/>
      <c r="J22" s="659"/>
      <c r="K22" s="659"/>
      <c r="L22" s="659"/>
      <c r="M22" s="659"/>
      <c r="N22" s="659"/>
      <c r="O22" s="659"/>
      <c r="P22" s="659"/>
    </row>
    <row r="34" spans="13:18" x14ac:dyDescent="0.3">
      <c r="M34" s="292"/>
      <c r="N34" s="292"/>
      <c r="O34" s="292"/>
      <c r="P34" s="292"/>
      <c r="Q34" s="292"/>
      <c r="R34" s="292"/>
    </row>
    <row r="35" spans="13:18" x14ac:dyDescent="0.3">
      <c r="M35" s="292"/>
      <c r="N35" s="292"/>
      <c r="O35" s="292"/>
      <c r="P35" s="292"/>
      <c r="Q35" s="292"/>
      <c r="R35" s="292"/>
    </row>
    <row r="36" spans="13:18" x14ac:dyDescent="0.3">
      <c r="M36" s="292"/>
      <c r="N36" s="292"/>
      <c r="O36" s="292"/>
      <c r="P36" s="292"/>
      <c r="Q36" s="292"/>
      <c r="R36" s="292"/>
    </row>
    <row r="37" spans="13:18" x14ac:dyDescent="0.3">
      <c r="M37" s="292"/>
      <c r="N37" s="292"/>
      <c r="O37" s="292"/>
      <c r="P37" s="292"/>
      <c r="Q37" s="292"/>
      <c r="R37" s="292"/>
    </row>
    <row r="38" spans="13:18" x14ac:dyDescent="0.3">
      <c r="M38" s="292"/>
      <c r="N38" s="292"/>
      <c r="O38" s="292"/>
      <c r="P38" s="292"/>
      <c r="Q38" s="292"/>
      <c r="R38" s="292"/>
    </row>
    <row r="39" spans="13:18" ht="20.399999999999999" x14ac:dyDescent="0.35">
      <c r="M39" s="292"/>
      <c r="N39" s="293" t="s">
        <v>1258</v>
      </c>
      <c r="O39" s="292"/>
      <c r="P39" s="292"/>
      <c r="Q39" s="292"/>
      <c r="R39" s="292"/>
    </row>
    <row r="40" spans="13:18" x14ac:dyDescent="0.3">
      <c r="M40" s="292"/>
      <c r="N40" s="292"/>
      <c r="O40" s="292"/>
      <c r="P40" s="292"/>
      <c r="Q40" s="292"/>
      <c r="R40" s="292"/>
    </row>
    <row r="41" spans="13:18" x14ac:dyDescent="0.3">
      <c r="M41" s="292"/>
      <c r="N41" s="292"/>
      <c r="O41" s="292"/>
      <c r="P41" s="292"/>
      <c r="Q41" s="292"/>
      <c r="R41" s="292"/>
    </row>
    <row r="42" spans="13:18" x14ac:dyDescent="0.3">
      <c r="M42" s="292"/>
      <c r="N42" s="292"/>
      <c r="O42" s="292"/>
      <c r="P42" s="292"/>
      <c r="Q42" s="292"/>
      <c r="R42" s="292"/>
    </row>
    <row r="43" spans="13:18" x14ac:dyDescent="0.3">
      <c r="M43" s="292"/>
      <c r="N43" s="292"/>
      <c r="O43" s="292"/>
      <c r="P43" s="292"/>
      <c r="Q43" s="292"/>
      <c r="R43" s="292"/>
    </row>
    <row r="44" spans="13:18" x14ac:dyDescent="0.3">
      <c r="M44" s="292"/>
      <c r="N44" s="292"/>
      <c r="O44" s="292"/>
      <c r="P44" s="292"/>
      <c r="Q44" s="292"/>
      <c r="R44" s="292"/>
    </row>
    <row r="45" spans="13:18" x14ac:dyDescent="0.3">
      <c r="M45" s="292"/>
      <c r="N45" s="292"/>
      <c r="O45" s="292"/>
      <c r="P45" s="292"/>
      <c r="Q45" s="292"/>
      <c r="R45" s="292"/>
    </row>
    <row r="46" spans="13:18" x14ac:dyDescent="0.3">
      <c r="M46" s="292"/>
      <c r="N46" s="292"/>
      <c r="O46" s="292"/>
      <c r="P46" s="292"/>
      <c r="Q46" s="292"/>
      <c r="R46" s="292"/>
    </row>
    <row r="47" spans="13:18" x14ac:dyDescent="0.3">
      <c r="M47" s="292"/>
      <c r="N47" s="292"/>
      <c r="O47" s="292"/>
      <c r="P47" s="292"/>
      <c r="Q47" s="292"/>
      <c r="R47" s="292"/>
    </row>
    <row r="48" spans="13:18" x14ac:dyDescent="0.3">
      <c r="M48" s="292"/>
      <c r="N48" s="292"/>
      <c r="O48" s="292"/>
      <c r="P48" s="292"/>
      <c r="Q48" s="292"/>
      <c r="R48" s="292"/>
    </row>
    <row r="49" spans="13:18" x14ac:dyDescent="0.3">
      <c r="M49" s="292"/>
      <c r="N49" s="292"/>
      <c r="O49" s="292"/>
      <c r="P49" s="292"/>
      <c r="Q49" s="292"/>
      <c r="R49" s="292"/>
    </row>
    <row r="50" spans="13:18" x14ac:dyDescent="0.3">
      <c r="M50" s="292"/>
      <c r="N50" s="292"/>
      <c r="O50" s="292"/>
      <c r="P50" s="292"/>
      <c r="Q50" s="292"/>
      <c r="R50" s="292"/>
    </row>
  </sheetData>
  <mergeCells count="3">
    <mergeCell ref="N1:P1"/>
    <mergeCell ref="A14:P15"/>
    <mergeCell ref="A22:P22"/>
  </mergeCells>
  <printOptions horizontalCentered="1"/>
  <pageMargins left="0.19685039370078741" right="0.19685039370078741" top="0.74803149606299213" bottom="0.74803149606299213" header="0.31496062992125984" footer="0.31496062992125984"/>
  <pageSetup paperSize="9" scale="65" orientation="landscape" r:id="rId1"/>
  <headerFooter differentFirst="1">
    <oddFooter>&amp;R&amp;P/&amp;N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W90"/>
  <sheetViews>
    <sheetView zoomScale="85" zoomScaleNormal="85" workbookViewId="0">
      <selection activeCell="A72" sqref="A72:XFD342"/>
    </sheetView>
  </sheetViews>
  <sheetFormatPr baseColWidth="10" defaultColWidth="11.44140625" defaultRowHeight="14.4" x14ac:dyDescent="0.3"/>
  <cols>
    <col min="1" max="1" width="5" style="365" bestFit="1" customWidth="1"/>
    <col min="2" max="2" width="52.88671875" style="365" customWidth="1"/>
    <col min="3" max="3" width="22.44140625" style="365" bestFit="1" customWidth="1"/>
    <col min="4" max="4" width="32.88671875" style="365" bestFit="1" customWidth="1"/>
    <col min="5" max="5" width="51.109375" style="365" bestFit="1" customWidth="1"/>
    <col min="6" max="6" width="13.44140625" style="365" bestFit="1" customWidth="1"/>
    <col min="7" max="7" width="13" style="365" bestFit="1" customWidth="1"/>
    <col min="8" max="8" width="29.33203125" style="365" bestFit="1" customWidth="1"/>
    <col min="9" max="9" width="10.5546875" style="365" customWidth="1"/>
    <col min="10" max="10" width="90" style="365" bestFit="1" customWidth="1"/>
    <col min="11" max="11" width="19.109375" style="365" customWidth="1"/>
    <col min="12" max="12" width="24.44140625" style="365" customWidth="1"/>
    <col min="13" max="16" width="14.33203125" style="365" customWidth="1"/>
    <col min="17" max="17" width="16" style="365" customWidth="1"/>
    <col min="18" max="18" width="3.6640625" style="39" customWidth="1"/>
    <col min="19" max="19" width="14.33203125" style="362" customWidth="1"/>
    <col min="20" max="20" width="3.6640625" style="439" customWidth="1"/>
    <col min="21" max="21" width="21.109375" style="365" customWidth="1"/>
    <col min="22" max="22" width="3.6640625" style="439" customWidth="1"/>
    <col min="23" max="23" width="25.88671875" style="362" customWidth="1"/>
    <col min="24" max="16384" width="11.44140625" style="365"/>
  </cols>
  <sheetData>
    <row r="1" spans="1:23" ht="25.8" x14ac:dyDescent="0.5">
      <c r="A1" s="368"/>
      <c r="B1" s="203" t="s">
        <v>1257</v>
      </c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2"/>
      <c r="Q1" s="202"/>
      <c r="R1" s="50"/>
      <c r="S1" s="326"/>
      <c r="T1" s="272"/>
      <c r="U1" s="202"/>
      <c r="V1" s="272"/>
      <c r="W1" s="326"/>
    </row>
    <row r="2" spans="1:23" x14ac:dyDescent="0.3">
      <c r="A2" s="368"/>
      <c r="B2" s="368"/>
      <c r="C2" s="368"/>
      <c r="D2" s="368"/>
      <c r="E2" s="368"/>
      <c r="F2" s="368"/>
      <c r="G2" s="368"/>
      <c r="H2" s="368"/>
      <c r="I2" s="368"/>
      <c r="J2" s="368"/>
      <c r="K2" s="368"/>
      <c r="L2" s="378"/>
      <c r="M2" s="269"/>
      <c r="N2" s="269"/>
      <c r="O2" s="270"/>
      <c r="P2" s="270"/>
      <c r="Q2" s="270"/>
      <c r="S2" s="328"/>
      <c r="T2" s="273"/>
      <c r="U2" s="270"/>
      <c r="V2" s="273"/>
      <c r="W2" s="328"/>
    </row>
    <row r="3" spans="1:23" ht="23.4" x14ac:dyDescent="0.45">
      <c r="A3" s="368"/>
      <c r="B3" s="368"/>
      <c r="C3" s="377" t="s">
        <v>0</v>
      </c>
      <c r="D3" s="377"/>
      <c r="E3" s="379" t="s">
        <v>252</v>
      </c>
      <c r="F3" s="379"/>
      <c r="G3" s="377" t="s">
        <v>1078</v>
      </c>
      <c r="H3" s="443">
        <v>1</v>
      </c>
      <c r="I3" s="378"/>
      <c r="J3" s="368"/>
      <c r="K3" s="368"/>
      <c r="L3" s="378"/>
      <c r="M3" s="428"/>
      <c r="N3" s="428"/>
      <c r="O3" s="428"/>
      <c r="P3" s="428"/>
      <c r="Q3" s="428"/>
      <c r="R3" s="365"/>
      <c r="S3" s="529"/>
      <c r="T3" s="514"/>
      <c r="U3" s="428"/>
      <c r="V3" s="514"/>
      <c r="W3" s="529"/>
    </row>
    <row r="4" spans="1:23" ht="15" customHeight="1" x14ac:dyDescent="0.3">
      <c r="A4" s="368"/>
      <c r="B4" s="368"/>
      <c r="C4" s="368"/>
      <c r="D4" s="368"/>
      <c r="E4" s="368"/>
      <c r="F4" s="372"/>
      <c r="G4" s="372"/>
      <c r="H4" s="372"/>
      <c r="I4" s="372"/>
      <c r="J4" s="368"/>
      <c r="K4" s="368"/>
      <c r="L4" s="368"/>
      <c r="M4" s="663"/>
      <c r="N4" s="663"/>
      <c r="O4" s="663"/>
      <c r="P4" s="663"/>
      <c r="Q4" s="663"/>
      <c r="R4" s="616"/>
      <c r="S4" s="519"/>
      <c r="T4" s="369"/>
      <c r="U4" s="369"/>
      <c r="V4" s="366"/>
      <c r="W4" s="519"/>
    </row>
    <row r="5" spans="1:23" ht="15.75" customHeight="1" thickBot="1" x14ac:dyDescent="0.35">
      <c r="A5" s="368"/>
      <c r="B5" s="370"/>
      <c r="C5" s="370"/>
      <c r="D5" s="370"/>
      <c r="E5" s="371"/>
      <c r="F5" s="371"/>
      <c r="G5" s="371"/>
      <c r="H5" s="371"/>
      <c r="I5" s="371"/>
      <c r="J5" s="368"/>
      <c r="K5" s="368"/>
      <c r="L5" s="368"/>
      <c r="M5" s="368"/>
      <c r="N5" s="368"/>
      <c r="O5" s="368"/>
      <c r="P5" s="368"/>
      <c r="Q5" s="368"/>
      <c r="R5" s="365"/>
      <c r="S5" s="365"/>
      <c r="T5" s="433"/>
      <c r="U5" s="368"/>
      <c r="V5" s="433"/>
      <c r="W5" s="365"/>
    </row>
    <row r="6" spans="1:23" ht="15" customHeight="1" x14ac:dyDescent="0.3">
      <c r="A6" s="368"/>
      <c r="B6" s="374"/>
      <c r="C6" s="375"/>
      <c r="D6" s="375"/>
      <c r="E6" s="371"/>
      <c r="F6" s="371"/>
      <c r="G6" s="371"/>
      <c r="H6" s="371"/>
      <c r="I6" s="371"/>
      <c r="J6" s="368"/>
      <c r="K6" s="368"/>
      <c r="L6" s="368"/>
      <c r="M6" s="664" t="s">
        <v>6</v>
      </c>
      <c r="N6" s="665"/>
      <c r="O6" s="664" t="s">
        <v>7</v>
      </c>
      <c r="P6" s="668"/>
      <c r="Q6" s="665"/>
      <c r="R6" s="442"/>
      <c r="S6" s="520"/>
      <c r="T6" s="429"/>
      <c r="U6" s="429"/>
      <c r="V6" s="442"/>
      <c r="W6" s="520"/>
    </row>
    <row r="7" spans="1:23" ht="15.75" customHeight="1" thickBot="1" x14ac:dyDescent="0.35">
      <c r="A7" s="368"/>
      <c r="B7" s="368"/>
      <c r="C7" s="370"/>
      <c r="D7" s="370"/>
      <c r="E7" s="371"/>
      <c r="F7" s="371"/>
      <c r="G7" s="371"/>
      <c r="H7" s="371"/>
      <c r="I7" s="371"/>
      <c r="J7" s="368"/>
      <c r="K7" s="368"/>
      <c r="L7" s="368"/>
      <c r="M7" s="666"/>
      <c r="N7" s="667"/>
      <c r="O7" s="666"/>
      <c r="P7" s="669"/>
      <c r="Q7" s="667"/>
      <c r="R7" s="442"/>
      <c r="S7" s="520"/>
      <c r="T7" s="429"/>
      <c r="U7" s="429"/>
      <c r="V7" s="442"/>
      <c r="W7" s="520"/>
    </row>
    <row r="8" spans="1:23" ht="43.8" thickBot="1" x14ac:dyDescent="0.35">
      <c r="A8" s="373"/>
      <c r="B8" s="384" t="s">
        <v>1</v>
      </c>
      <c r="C8" s="385" t="s">
        <v>20</v>
      </c>
      <c r="D8" s="385" t="s">
        <v>123</v>
      </c>
      <c r="E8" s="385" t="s">
        <v>132</v>
      </c>
      <c r="F8" s="385" t="s">
        <v>2</v>
      </c>
      <c r="G8" s="399" t="s">
        <v>253</v>
      </c>
      <c r="H8" s="385" t="s">
        <v>246</v>
      </c>
      <c r="I8" s="385" t="s">
        <v>14</v>
      </c>
      <c r="J8" s="385" t="s">
        <v>16</v>
      </c>
      <c r="K8" s="385" t="s">
        <v>3</v>
      </c>
      <c r="L8" s="386" t="s">
        <v>17</v>
      </c>
      <c r="M8" s="384" t="s">
        <v>10</v>
      </c>
      <c r="N8" s="387" t="s">
        <v>245</v>
      </c>
      <c r="O8" s="395" t="s">
        <v>8</v>
      </c>
      <c r="P8" s="385" t="s">
        <v>9</v>
      </c>
      <c r="Q8" s="387" t="s">
        <v>254</v>
      </c>
      <c r="R8" s="440"/>
      <c r="S8" s="521" t="s">
        <v>21</v>
      </c>
      <c r="T8" s="434"/>
      <c r="U8" s="430" t="s">
        <v>1073</v>
      </c>
      <c r="V8" s="513"/>
      <c r="W8" s="537" t="s">
        <v>188</v>
      </c>
    </row>
    <row r="9" spans="1:23" x14ac:dyDescent="0.3">
      <c r="A9" s="456">
        <v>1</v>
      </c>
      <c r="B9" s="390" t="s">
        <v>255</v>
      </c>
      <c r="C9" s="388" t="s">
        <v>256</v>
      </c>
      <c r="D9" s="388"/>
      <c r="E9" s="396" t="s">
        <v>260</v>
      </c>
      <c r="F9" s="389" t="s">
        <v>261</v>
      </c>
      <c r="G9" s="398" t="s">
        <v>258</v>
      </c>
      <c r="H9" s="407"/>
      <c r="I9" s="389"/>
      <c r="J9" s="477" t="s">
        <v>243</v>
      </c>
      <c r="K9" s="389" t="s">
        <v>263</v>
      </c>
      <c r="L9" s="432" t="s">
        <v>264</v>
      </c>
      <c r="M9" s="417" t="s">
        <v>12</v>
      </c>
      <c r="N9" s="416"/>
      <c r="O9" s="417"/>
      <c r="P9" s="415"/>
      <c r="Q9" s="416" t="s">
        <v>12</v>
      </c>
      <c r="R9" s="435"/>
      <c r="S9" s="522">
        <v>0.2</v>
      </c>
      <c r="T9" s="435"/>
      <c r="U9" s="556"/>
      <c r="V9" s="536"/>
      <c r="W9" s="539"/>
    </row>
    <row r="10" spans="1:23" ht="15" thickBot="1" x14ac:dyDescent="0.35">
      <c r="A10" s="471">
        <v>2</v>
      </c>
      <c r="B10" s="472" t="s">
        <v>255</v>
      </c>
      <c r="C10" s="448" t="s">
        <v>256</v>
      </c>
      <c r="D10" s="393"/>
      <c r="E10" s="455" t="s">
        <v>144</v>
      </c>
      <c r="F10" s="394" t="s">
        <v>257</v>
      </c>
      <c r="G10" s="403" t="s">
        <v>1159</v>
      </c>
      <c r="H10" s="451"/>
      <c r="I10" s="394"/>
      <c r="J10" s="473" t="s">
        <v>1093</v>
      </c>
      <c r="K10" s="394" t="s">
        <v>23</v>
      </c>
      <c r="L10" s="457" t="s">
        <v>259</v>
      </c>
      <c r="M10" s="458" t="s">
        <v>12</v>
      </c>
      <c r="N10" s="459"/>
      <c r="O10" s="458"/>
      <c r="P10" s="460"/>
      <c r="Q10" s="459" t="s">
        <v>12</v>
      </c>
      <c r="R10" s="435"/>
      <c r="S10" s="523">
        <v>0.2</v>
      </c>
      <c r="T10" s="435"/>
      <c r="U10" s="558"/>
      <c r="V10" s="536"/>
      <c r="W10" s="541"/>
    </row>
    <row r="11" spans="1:23" ht="15" thickBot="1" x14ac:dyDescent="0.35">
      <c r="A11" s="368"/>
      <c r="B11" s="368"/>
      <c r="C11" s="368"/>
      <c r="D11" s="368"/>
      <c r="E11" s="368"/>
      <c r="F11" s="368"/>
      <c r="G11" s="368"/>
      <c r="H11" s="368"/>
      <c r="I11" s="368"/>
      <c r="J11" s="368"/>
      <c r="K11" s="368"/>
      <c r="L11" s="368"/>
      <c r="M11" s="368"/>
      <c r="N11" s="368"/>
      <c r="O11" s="368"/>
      <c r="P11" s="368"/>
      <c r="Q11" s="368"/>
      <c r="R11" s="368"/>
      <c r="S11" s="524"/>
      <c r="T11" s="534"/>
      <c r="U11" s="515">
        <f>SUM(U9:U10)</f>
        <v>0</v>
      </c>
      <c r="V11" s="433"/>
      <c r="W11" s="524"/>
    </row>
    <row r="12" spans="1:23" ht="15" thickBot="1" x14ac:dyDescent="0.35">
      <c r="B12" s="376"/>
      <c r="R12" s="436"/>
      <c r="S12" s="525"/>
      <c r="T12" s="365"/>
      <c r="V12" s="365"/>
      <c r="W12" s="525"/>
    </row>
    <row r="13" spans="1:23" ht="43.8" thickBot="1" x14ac:dyDescent="0.35">
      <c r="A13" s="373"/>
      <c r="B13" s="384" t="s">
        <v>1</v>
      </c>
      <c r="C13" s="385" t="s">
        <v>20</v>
      </c>
      <c r="D13" s="385" t="s">
        <v>123</v>
      </c>
      <c r="E13" s="385" t="s">
        <v>132</v>
      </c>
      <c r="F13" s="385" t="s">
        <v>2</v>
      </c>
      <c r="G13" s="399" t="s">
        <v>253</v>
      </c>
      <c r="H13" s="385" t="s">
        <v>246</v>
      </c>
      <c r="I13" s="385" t="s">
        <v>14</v>
      </c>
      <c r="J13" s="385" t="s">
        <v>16</v>
      </c>
      <c r="K13" s="385" t="s">
        <v>3</v>
      </c>
      <c r="L13" s="386" t="s">
        <v>17</v>
      </c>
      <c r="M13" s="384" t="s">
        <v>10</v>
      </c>
      <c r="N13" s="387" t="s">
        <v>245</v>
      </c>
      <c r="O13" s="395" t="s">
        <v>8</v>
      </c>
      <c r="P13" s="385" t="s">
        <v>9</v>
      </c>
      <c r="Q13" s="387" t="s">
        <v>254</v>
      </c>
      <c r="R13" s="435"/>
      <c r="S13" s="521" t="s">
        <v>21</v>
      </c>
      <c r="T13" s="434"/>
      <c r="U13" s="430" t="s">
        <v>1073</v>
      </c>
      <c r="V13" s="518"/>
      <c r="W13" s="537" t="s">
        <v>188</v>
      </c>
    </row>
    <row r="14" spans="1:23" x14ac:dyDescent="0.3">
      <c r="A14" s="390">
        <v>3</v>
      </c>
      <c r="B14" s="426" t="s">
        <v>265</v>
      </c>
      <c r="C14" s="426" t="s">
        <v>273</v>
      </c>
      <c r="D14" s="388"/>
      <c r="E14" s="396" t="s">
        <v>276</v>
      </c>
      <c r="F14" s="474" t="s">
        <v>261</v>
      </c>
      <c r="G14" s="475" t="s">
        <v>1094</v>
      </c>
      <c r="H14" s="476"/>
      <c r="I14" s="389"/>
      <c r="J14" s="477" t="s">
        <v>1095</v>
      </c>
      <c r="K14" s="389"/>
      <c r="L14" s="432" t="s">
        <v>269</v>
      </c>
      <c r="M14" s="417"/>
      <c r="N14" s="416" t="s">
        <v>12</v>
      </c>
      <c r="O14" s="417"/>
      <c r="P14" s="415" t="s">
        <v>12</v>
      </c>
      <c r="Q14" s="416"/>
      <c r="R14" s="435"/>
      <c r="S14" s="522">
        <v>0.2</v>
      </c>
      <c r="T14" s="435"/>
      <c r="U14" s="556"/>
      <c r="V14" s="536"/>
      <c r="W14" s="538"/>
    </row>
    <row r="15" spans="1:23" x14ac:dyDescent="0.3">
      <c r="A15" s="383">
        <v>4</v>
      </c>
      <c r="B15" s="427" t="s">
        <v>265</v>
      </c>
      <c r="C15" s="427" t="s">
        <v>256</v>
      </c>
      <c r="D15" s="464" t="s">
        <v>1081</v>
      </c>
      <c r="E15" s="382" t="s">
        <v>270</v>
      </c>
      <c r="F15" s="478" t="s">
        <v>261</v>
      </c>
      <c r="G15" s="479" t="s">
        <v>1096</v>
      </c>
      <c r="H15" s="480"/>
      <c r="I15" s="381"/>
      <c r="J15" s="470" t="s">
        <v>243</v>
      </c>
      <c r="K15" s="470" t="s">
        <v>295</v>
      </c>
      <c r="L15" s="411" t="s">
        <v>264</v>
      </c>
      <c r="M15" s="421"/>
      <c r="N15" s="422" t="s">
        <v>12</v>
      </c>
      <c r="O15" s="421"/>
      <c r="P15" s="425" t="s">
        <v>12</v>
      </c>
      <c r="Q15" s="422"/>
      <c r="R15" s="435"/>
      <c r="S15" s="526">
        <v>0.2</v>
      </c>
      <c r="T15" s="435"/>
      <c r="U15" s="557"/>
      <c r="V15" s="536"/>
      <c r="W15" s="540"/>
    </row>
    <row r="16" spans="1:23" x14ac:dyDescent="0.3">
      <c r="A16" s="383">
        <v>5</v>
      </c>
      <c r="B16" s="427" t="s">
        <v>265</v>
      </c>
      <c r="C16" s="427" t="s">
        <v>256</v>
      </c>
      <c r="D16" s="464" t="s">
        <v>1081</v>
      </c>
      <c r="E16" s="382" t="s">
        <v>271</v>
      </c>
      <c r="F16" s="478" t="s">
        <v>261</v>
      </c>
      <c r="G16" s="479" t="s">
        <v>1097</v>
      </c>
      <c r="H16" s="480"/>
      <c r="I16" s="381"/>
      <c r="J16" s="470" t="s">
        <v>1095</v>
      </c>
      <c r="K16" s="381"/>
      <c r="L16" s="411" t="s">
        <v>269</v>
      </c>
      <c r="M16" s="421"/>
      <c r="N16" s="422" t="s">
        <v>12</v>
      </c>
      <c r="O16" s="421"/>
      <c r="P16" s="425" t="s">
        <v>12</v>
      </c>
      <c r="Q16" s="422"/>
      <c r="R16" s="435"/>
      <c r="S16" s="526">
        <v>0.2</v>
      </c>
      <c r="T16" s="435"/>
      <c r="U16" s="557"/>
      <c r="V16" s="536"/>
      <c r="W16" s="540"/>
    </row>
    <row r="17" spans="1:23" x14ac:dyDescent="0.3">
      <c r="A17" s="383">
        <v>6</v>
      </c>
      <c r="B17" s="427" t="s">
        <v>265</v>
      </c>
      <c r="C17" s="427" t="s">
        <v>256</v>
      </c>
      <c r="D17" s="464" t="s">
        <v>1081</v>
      </c>
      <c r="E17" s="382" t="s">
        <v>272</v>
      </c>
      <c r="F17" s="478" t="s">
        <v>261</v>
      </c>
      <c r="G17" s="479" t="s">
        <v>1098</v>
      </c>
      <c r="H17" s="480"/>
      <c r="I17" s="381"/>
      <c r="J17" s="470" t="s">
        <v>1095</v>
      </c>
      <c r="K17" s="381"/>
      <c r="L17" s="411" t="s">
        <v>269</v>
      </c>
      <c r="M17" s="421"/>
      <c r="N17" s="422" t="s">
        <v>12</v>
      </c>
      <c r="O17" s="421"/>
      <c r="P17" s="425" t="s">
        <v>12</v>
      </c>
      <c r="Q17" s="422"/>
      <c r="R17" s="435"/>
      <c r="S17" s="526">
        <v>0.2</v>
      </c>
      <c r="T17" s="435"/>
      <c r="U17" s="557"/>
      <c r="V17" s="536"/>
      <c r="W17" s="540"/>
    </row>
    <row r="18" spans="1:23" x14ac:dyDescent="0.3">
      <c r="A18" s="383">
        <v>7</v>
      </c>
      <c r="B18" s="383" t="s">
        <v>265</v>
      </c>
      <c r="C18" s="427" t="s">
        <v>266</v>
      </c>
      <c r="D18" s="383"/>
      <c r="E18" s="427" t="s">
        <v>267</v>
      </c>
      <c r="F18" s="478" t="s">
        <v>261</v>
      </c>
      <c r="G18" s="479" t="s">
        <v>1099</v>
      </c>
      <c r="H18" s="480"/>
      <c r="I18" s="381"/>
      <c r="J18" s="470" t="s">
        <v>1095</v>
      </c>
      <c r="K18" s="381"/>
      <c r="L18" s="411" t="s">
        <v>269</v>
      </c>
      <c r="M18" s="421"/>
      <c r="N18" s="422" t="s">
        <v>12</v>
      </c>
      <c r="O18" s="421"/>
      <c r="P18" s="425" t="s">
        <v>12</v>
      </c>
      <c r="Q18" s="422"/>
      <c r="R18" s="435"/>
      <c r="S18" s="526">
        <v>0.2</v>
      </c>
      <c r="T18" s="435"/>
      <c r="U18" s="557"/>
      <c r="V18" s="536"/>
      <c r="W18" s="540"/>
    </row>
    <row r="19" spans="1:23" x14ac:dyDescent="0.3">
      <c r="A19" s="383">
        <v>8</v>
      </c>
      <c r="B19" s="427" t="s">
        <v>265</v>
      </c>
      <c r="C19" s="427" t="s">
        <v>273</v>
      </c>
      <c r="D19" s="383"/>
      <c r="E19" s="382" t="s">
        <v>275</v>
      </c>
      <c r="F19" s="478" t="s">
        <v>261</v>
      </c>
      <c r="G19" s="479" t="s">
        <v>1100</v>
      </c>
      <c r="H19" s="480"/>
      <c r="I19" s="381"/>
      <c r="J19" s="470" t="s">
        <v>1095</v>
      </c>
      <c r="K19" s="381"/>
      <c r="L19" s="411" t="s">
        <v>269</v>
      </c>
      <c r="M19" s="421"/>
      <c r="N19" s="422" t="s">
        <v>12</v>
      </c>
      <c r="O19" s="421"/>
      <c r="P19" s="425" t="s">
        <v>12</v>
      </c>
      <c r="Q19" s="422"/>
      <c r="R19" s="435"/>
      <c r="S19" s="526">
        <v>0.2</v>
      </c>
      <c r="T19" s="435"/>
      <c r="U19" s="557"/>
      <c r="V19" s="536"/>
      <c r="W19" s="540"/>
    </row>
    <row r="20" spans="1:23" x14ac:dyDescent="0.3">
      <c r="A20" s="383">
        <v>9</v>
      </c>
      <c r="B20" s="427" t="s">
        <v>265</v>
      </c>
      <c r="C20" s="427" t="s">
        <v>273</v>
      </c>
      <c r="D20" s="383"/>
      <c r="E20" s="382" t="s">
        <v>274</v>
      </c>
      <c r="F20" s="478" t="s">
        <v>261</v>
      </c>
      <c r="G20" s="479" t="s">
        <v>1101</v>
      </c>
      <c r="H20" s="480"/>
      <c r="I20" s="381"/>
      <c r="J20" s="470" t="s">
        <v>1095</v>
      </c>
      <c r="K20" s="381"/>
      <c r="L20" s="411" t="s">
        <v>269</v>
      </c>
      <c r="M20" s="421"/>
      <c r="N20" s="422" t="s">
        <v>12</v>
      </c>
      <c r="O20" s="421"/>
      <c r="P20" s="425" t="s">
        <v>12</v>
      </c>
      <c r="Q20" s="422"/>
      <c r="R20" s="435"/>
      <c r="S20" s="526">
        <v>0.2</v>
      </c>
      <c r="T20" s="435"/>
      <c r="U20" s="557"/>
      <c r="V20" s="536"/>
      <c r="W20" s="540"/>
    </row>
    <row r="21" spans="1:23" x14ac:dyDescent="0.3">
      <c r="A21" s="383">
        <v>10</v>
      </c>
      <c r="B21" s="427" t="s">
        <v>265</v>
      </c>
      <c r="C21" s="427" t="s">
        <v>277</v>
      </c>
      <c r="D21" s="383"/>
      <c r="E21" s="382" t="s">
        <v>278</v>
      </c>
      <c r="F21" s="478" t="s">
        <v>261</v>
      </c>
      <c r="G21" s="479" t="s">
        <v>1102</v>
      </c>
      <c r="H21" s="480"/>
      <c r="I21" s="381"/>
      <c r="J21" s="470" t="s">
        <v>243</v>
      </c>
      <c r="K21" s="470" t="s">
        <v>295</v>
      </c>
      <c r="L21" s="411" t="s">
        <v>264</v>
      </c>
      <c r="M21" s="421"/>
      <c r="N21" s="422" t="s">
        <v>12</v>
      </c>
      <c r="O21" s="421"/>
      <c r="P21" s="425" t="s">
        <v>12</v>
      </c>
      <c r="Q21" s="422"/>
      <c r="R21" s="435"/>
      <c r="S21" s="526">
        <v>0.2</v>
      </c>
      <c r="T21" s="435"/>
      <c r="U21" s="557"/>
      <c r="V21" s="536"/>
      <c r="W21" s="540"/>
    </row>
    <row r="22" spans="1:23" x14ac:dyDescent="0.3">
      <c r="A22" s="383">
        <v>11</v>
      </c>
      <c r="B22" s="427" t="s">
        <v>265</v>
      </c>
      <c r="C22" s="427" t="s">
        <v>266</v>
      </c>
      <c r="D22" s="383"/>
      <c r="E22" s="382" t="s">
        <v>267</v>
      </c>
      <c r="F22" s="478" t="s">
        <v>261</v>
      </c>
      <c r="G22" s="479" t="s">
        <v>1103</v>
      </c>
      <c r="H22" s="480"/>
      <c r="I22" s="381"/>
      <c r="J22" s="470" t="s">
        <v>1095</v>
      </c>
      <c r="K22" s="381"/>
      <c r="L22" s="411" t="s">
        <v>269</v>
      </c>
      <c r="M22" s="421"/>
      <c r="N22" s="422" t="s">
        <v>12</v>
      </c>
      <c r="O22" s="421"/>
      <c r="P22" s="425" t="s">
        <v>12</v>
      </c>
      <c r="Q22" s="422"/>
      <c r="R22" s="435"/>
      <c r="S22" s="526">
        <v>0.2</v>
      </c>
      <c r="T22" s="435"/>
      <c r="U22" s="557"/>
      <c r="V22" s="536"/>
      <c r="W22" s="540"/>
    </row>
    <row r="23" spans="1:23" x14ac:dyDescent="0.3">
      <c r="A23" s="391">
        <v>12</v>
      </c>
      <c r="B23" s="427" t="s">
        <v>265</v>
      </c>
      <c r="C23" s="427" t="s">
        <v>256</v>
      </c>
      <c r="D23" s="464" t="s">
        <v>1081</v>
      </c>
      <c r="E23" s="382" t="s">
        <v>279</v>
      </c>
      <c r="F23" s="478" t="s">
        <v>261</v>
      </c>
      <c r="G23" s="479" t="s">
        <v>1104</v>
      </c>
      <c r="H23" s="480"/>
      <c r="I23" s="381"/>
      <c r="J23" s="470" t="s">
        <v>243</v>
      </c>
      <c r="K23" s="470" t="s">
        <v>295</v>
      </c>
      <c r="L23" s="411" t="s">
        <v>264</v>
      </c>
      <c r="M23" s="421"/>
      <c r="N23" s="422" t="s">
        <v>12</v>
      </c>
      <c r="O23" s="421"/>
      <c r="P23" s="425" t="s">
        <v>12</v>
      </c>
      <c r="Q23" s="422"/>
      <c r="R23" s="435"/>
      <c r="S23" s="526">
        <v>0.2</v>
      </c>
      <c r="T23" s="561"/>
      <c r="U23" s="557"/>
      <c r="V23" s="536"/>
      <c r="W23" s="540"/>
    </row>
    <row r="24" spans="1:23" ht="15" thickBot="1" x14ac:dyDescent="0.35">
      <c r="A24" s="447">
        <v>13</v>
      </c>
      <c r="B24" s="562" t="s">
        <v>265</v>
      </c>
      <c r="C24" s="465" t="s">
        <v>1267</v>
      </c>
      <c r="D24" s="465"/>
      <c r="E24" s="455" t="s">
        <v>279</v>
      </c>
      <c r="F24" s="481" t="s">
        <v>261</v>
      </c>
      <c r="G24" s="482" t="s">
        <v>262</v>
      </c>
      <c r="H24" s="483"/>
      <c r="I24" s="394"/>
      <c r="J24" s="473" t="s">
        <v>243</v>
      </c>
      <c r="K24" s="473" t="s">
        <v>295</v>
      </c>
      <c r="L24" s="457" t="s">
        <v>264</v>
      </c>
      <c r="M24" s="458"/>
      <c r="N24" s="459" t="s">
        <v>12</v>
      </c>
      <c r="O24" s="458"/>
      <c r="P24" s="460" t="s">
        <v>12</v>
      </c>
      <c r="Q24" s="459"/>
      <c r="R24" s="435"/>
      <c r="S24" s="523">
        <v>0.2</v>
      </c>
      <c r="T24" s="563"/>
      <c r="U24" s="558"/>
      <c r="V24" s="536"/>
      <c r="W24" s="541"/>
    </row>
    <row r="25" spans="1:23" ht="15" thickBot="1" x14ac:dyDescent="0.35">
      <c r="A25" s="368"/>
      <c r="B25" s="368"/>
      <c r="C25" s="368"/>
      <c r="D25" s="368"/>
      <c r="E25" s="368"/>
      <c r="F25" s="368"/>
      <c r="G25" s="368"/>
      <c r="H25" s="368"/>
      <c r="I25" s="368"/>
      <c r="J25" s="368"/>
      <c r="K25" s="368"/>
      <c r="L25" s="368"/>
      <c r="M25" s="368"/>
      <c r="N25" s="368"/>
      <c r="O25" s="368"/>
      <c r="P25" s="368"/>
      <c r="Q25" s="368"/>
      <c r="R25" s="436"/>
      <c r="S25" s="528"/>
      <c r="T25" s="534"/>
      <c r="U25" s="515">
        <f>SUM(U14:U24)</f>
        <v>0</v>
      </c>
      <c r="V25" s="436"/>
      <c r="W25" s="528"/>
    </row>
    <row r="26" spans="1:23" ht="15" thickBot="1" x14ac:dyDescent="0.35">
      <c r="B26" s="376"/>
      <c r="R26" s="436"/>
      <c r="S26" s="525"/>
      <c r="T26" s="365"/>
      <c r="V26" s="436"/>
      <c r="W26" s="525"/>
    </row>
    <row r="27" spans="1:23" ht="43.8" thickBot="1" x14ac:dyDescent="0.35">
      <c r="A27" s="373"/>
      <c r="B27" s="384" t="s">
        <v>1</v>
      </c>
      <c r="C27" s="385" t="s">
        <v>20</v>
      </c>
      <c r="D27" s="385" t="s">
        <v>123</v>
      </c>
      <c r="E27" s="385" t="s">
        <v>132</v>
      </c>
      <c r="F27" s="385" t="s">
        <v>2</v>
      </c>
      <c r="G27" s="399" t="s">
        <v>253</v>
      </c>
      <c r="H27" s="385" t="s">
        <v>246</v>
      </c>
      <c r="I27" s="385" t="s">
        <v>14</v>
      </c>
      <c r="J27" s="385" t="s">
        <v>16</v>
      </c>
      <c r="K27" s="385" t="s">
        <v>3</v>
      </c>
      <c r="L27" s="386" t="s">
        <v>17</v>
      </c>
      <c r="M27" s="384" t="s">
        <v>10</v>
      </c>
      <c r="N27" s="387" t="s">
        <v>245</v>
      </c>
      <c r="O27" s="395" t="s">
        <v>8</v>
      </c>
      <c r="P27" s="385" t="s">
        <v>9</v>
      </c>
      <c r="Q27" s="387" t="s">
        <v>254</v>
      </c>
      <c r="R27" s="435"/>
      <c r="S27" s="521" t="s">
        <v>21</v>
      </c>
      <c r="T27" s="434"/>
      <c r="U27" s="430" t="s">
        <v>1073</v>
      </c>
      <c r="V27" s="536"/>
      <c r="W27" s="537" t="s">
        <v>188</v>
      </c>
    </row>
    <row r="28" spans="1:23" x14ac:dyDescent="0.3">
      <c r="A28" s="484">
        <v>14</v>
      </c>
      <c r="B28" s="485" t="s">
        <v>280</v>
      </c>
      <c r="C28" s="426" t="s">
        <v>256</v>
      </c>
      <c r="D28" s="426"/>
      <c r="E28" s="426" t="s">
        <v>292</v>
      </c>
      <c r="F28" s="474" t="s">
        <v>261</v>
      </c>
      <c r="G28" s="486" t="s">
        <v>293</v>
      </c>
      <c r="H28" s="476"/>
      <c r="I28" s="614"/>
      <c r="J28" s="467" t="s">
        <v>1105</v>
      </c>
      <c r="K28" s="389"/>
      <c r="L28" s="432" t="s">
        <v>269</v>
      </c>
      <c r="M28" s="417"/>
      <c r="N28" s="416" t="s">
        <v>12</v>
      </c>
      <c r="O28" s="417"/>
      <c r="P28" s="415" t="s">
        <v>12</v>
      </c>
      <c r="Q28" s="416"/>
      <c r="R28" s="436"/>
      <c r="S28" s="522">
        <v>0.2</v>
      </c>
      <c r="T28" s="436"/>
      <c r="U28" s="550"/>
      <c r="V28" s="536"/>
      <c r="W28" s="538"/>
    </row>
    <row r="29" spans="1:23" x14ac:dyDescent="0.3">
      <c r="A29" s="487">
        <v>15</v>
      </c>
      <c r="B29" s="488" t="s">
        <v>280</v>
      </c>
      <c r="C29" s="427" t="s">
        <v>303</v>
      </c>
      <c r="D29" s="383"/>
      <c r="E29" s="427" t="s">
        <v>304</v>
      </c>
      <c r="F29" s="478" t="s">
        <v>261</v>
      </c>
      <c r="G29" s="479" t="s">
        <v>305</v>
      </c>
      <c r="H29" s="480" t="s">
        <v>306</v>
      </c>
      <c r="I29" s="412"/>
      <c r="J29" s="412" t="s">
        <v>307</v>
      </c>
      <c r="K29" s="381" t="s">
        <v>263</v>
      </c>
      <c r="L29" s="411" t="s">
        <v>269</v>
      </c>
      <c r="M29" s="421" t="s">
        <v>12</v>
      </c>
      <c r="N29" s="422"/>
      <c r="O29" s="421"/>
      <c r="P29" s="425" t="s">
        <v>12</v>
      </c>
      <c r="Q29" s="422"/>
      <c r="R29" s="436"/>
      <c r="S29" s="526">
        <v>0.2</v>
      </c>
      <c r="T29" s="436"/>
      <c r="U29" s="552"/>
      <c r="V29" s="536"/>
      <c r="W29" s="540"/>
    </row>
    <row r="30" spans="1:23" x14ac:dyDescent="0.3">
      <c r="A30" s="487">
        <v>16</v>
      </c>
      <c r="B30" s="488" t="s">
        <v>280</v>
      </c>
      <c r="C30" s="427" t="s">
        <v>313</v>
      </c>
      <c r="D30" s="401"/>
      <c r="E30" s="402" t="s">
        <v>144</v>
      </c>
      <c r="F30" s="478" t="s">
        <v>257</v>
      </c>
      <c r="G30" s="479" t="s">
        <v>308</v>
      </c>
      <c r="H30" s="480"/>
      <c r="I30" s="412"/>
      <c r="J30" s="412" t="s">
        <v>315</v>
      </c>
      <c r="K30" s="381" t="s">
        <v>23</v>
      </c>
      <c r="L30" s="411" t="s">
        <v>259</v>
      </c>
      <c r="M30" s="421"/>
      <c r="N30" s="422" t="s">
        <v>12</v>
      </c>
      <c r="O30" s="421"/>
      <c r="P30" s="425" t="s">
        <v>12</v>
      </c>
      <c r="Q30" s="422"/>
      <c r="R30" s="436"/>
      <c r="S30" s="526">
        <v>0.2</v>
      </c>
      <c r="T30" s="436"/>
      <c r="U30" s="552"/>
      <c r="V30" s="536"/>
      <c r="W30" s="540"/>
    </row>
    <row r="31" spans="1:23" x14ac:dyDescent="0.3">
      <c r="A31" s="487">
        <v>17</v>
      </c>
      <c r="B31" s="488" t="s">
        <v>280</v>
      </c>
      <c r="C31" s="427" t="s">
        <v>313</v>
      </c>
      <c r="D31" s="401"/>
      <c r="E31" s="402" t="s">
        <v>316</v>
      </c>
      <c r="F31" s="478" t="s">
        <v>257</v>
      </c>
      <c r="G31" s="479" t="s">
        <v>314</v>
      </c>
      <c r="H31" s="480"/>
      <c r="I31" s="412"/>
      <c r="J31" s="412" t="s">
        <v>318</v>
      </c>
      <c r="K31" s="381" t="s">
        <v>319</v>
      </c>
      <c r="L31" s="411" t="s">
        <v>259</v>
      </c>
      <c r="M31" s="421" t="s">
        <v>12</v>
      </c>
      <c r="N31" s="422"/>
      <c r="O31" s="421"/>
      <c r="P31" s="425"/>
      <c r="Q31" s="422" t="s">
        <v>12</v>
      </c>
      <c r="R31" s="436"/>
      <c r="S31" s="526">
        <v>0.2</v>
      </c>
      <c r="T31" s="436"/>
      <c r="U31" s="552"/>
      <c r="V31" s="536"/>
      <c r="W31" s="540"/>
    </row>
    <row r="32" spans="1:23" x14ac:dyDescent="0.3">
      <c r="A32" s="487">
        <v>18</v>
      </c>
      <c r="B32" s="488" t="s">
        <v>280</v>
      </c>
      <c r="C32" s="427" t="s">
        <v>297</v>
      </c>
      <c r="D32" s="383"/>
      <c r="E32" s="427" t="s">
        <v>298</v>
      </c>
      <c r="F32" s="478" t="s">
        <v>261</v>
      </c>
      <c r="G32" s="479" t="s">
        <v>317</v>
      </c>
      <c r="H32" s="480"/>
      <c r="I32" s="412"/>
      <c r="J32" s="466" t="s">
        <v>1106</v>
      </c>
      <c r="K32" s="381" t="s">
        <v>268</v>
      </c>
      <c r="L32" s="411" t="s">
        <v>269</v>
      </c>
      <c r="M32" s="421"/>
      <c r="N32" s="422" t="s">
        <v>12</v>
      </c>
      <c r="O32" s="421"/>
      <c r="P32" s="425" t="s">
        <v>12</v>
      </c>
      <c r="Q32" s="422"/>
      <c r="R32" s="436"/>
      <c r="S32" s="526">
        <v>0.2</v>
      </c>
      <c r="T32" s="436"/>
      <c r="U32" s="552"/>
      <c r="V32" s="536"/>
      <c r="W32" s="540"/>
    </row>
    <row r="33" spans="1:23" x14ac:dyDescent="0.3">
      <c r="A33" s="487">
        <v>19</v>
      </c>
      <c r="B33" s="488" t="s">
        <v>280</v>
      </c>
      <c r="C33" s="427" t="s">
        <v>256</v>
      </c>
      <c r="D33" s="464" t="s">
        <v>1081</v>
      </c>
      <c r="E33" s="382" t="s">
        <v>1107</v>
      </c>
      <c r="F33" s="478" t="s">
        <v>261</v>
      </c>
      <c r="G33" s="479" t="s">
        <v>299</v>
      </c>
      <c r="H33" s="480"/>
      <c r="I33" s="381">
        <v>2021</v>
      </c>
      <c r="J33" s="470" t="s">
        <v>1108</v>
      </c>
      <c r="K33" s="470" t="s">
        <v>295</v>
      </c>
      <c r="L33" s="411" t="s">
        <v>264</v>
      </c>
      <c r="M33" s="421"/>
      <c r="N33" s="422" t="s">
        <v>12</v>
      </c>
      <c r="O33" s="421" t="s">
        <v>12</v>
      </c>
      <c r="P33" s="425"/>
      <c r="Q33" s="422"/>
      <c r="R33" s="436"/>
      <c r="S33" s="526">
        <v>0.2</v>
      </c>
      <c r="T33" s="436"/>
      <c r="U33" s="552"/>
      <c r="V33" s="536"/>
      <c r="W33" s="540"/>
    </row>
    <row r="34" spans="1:23" x14ac:dyDescent="0.3">
      <c r="A34" s="487">
        <v>20</v>
      </c>
      <c r="B34" s="488" t="s">
        <v>280</v>
      </c>
      <c r="C34" s="427" t="s">
        <v>256</v>
      </c>
      <c r="D34" s="464" t="s">
        <v>1081</v>
      </c>
      <c r="E34" s="382" t="s">
        <v>290</v>
      </c>
      <c r="F34" s="489" t="s">
        <v>261</v>
      </c>
      <c r="G34" s="479" t="s">
        <v>302</v>
      </c>
      <c r="H34" s="480"/>
      <c r="I34" s="381">
        <v>2021</v>
      </c>
      <c r="J34" s="470" t="s">
        <v>243</v>
      </c>
      <c r="K34" s="470" t="s">
        <v>295</v>
      </c>
      <c r="L34" s="411" t="s">
        <v>264</v>
      </c>
      <c r="M34" s="421"/>
      <c r="N34" s="422" t="s">
        <v>12</v>
      </c>
      <c r="O34" s="421" t="s">
        <v>12</v>
      </c>
      <c r="P34" s="425"/>
      <c r="Q34" s="422"/>
      <c r="R34" s="436"/>
      <c r="S34" s="526">
        <v>0.2</v>
      </c>
      <c r="T34" s="436"/>
      <c r="U34" s="552"/>
      <c r="V34" s="536"/>
      <c r="W34" s="540"/>
    </row>
    <row r="35" spans="1:23" x14ac:dyDescent="0.3">
      <c r="A35" s="487">
        <v>21</v>
      </c>
      <c r="B35" s="488" t="s">
        <v>280</v>
      </c>
      <c r="C35" s="427" t="s">
        <v>144</v>
      </c>
      <c r="D35" s="464" t="s">
        <v>1081</v>
      </c>
      <c r="E35" s="382" t="s">
        <v>286</v>
      </c>
      <c r="F35" s="478" t="s">
        <v>261</v>
      </c>
      <c r="G35" s="479" t="s">
        <v>1109</v>
      </c>
      <c r="H35" s="480" t="s">
        <v>287</v>
      </c>
      <c r="I35" s="412"/>
      <c r="J35" s="412" t="s">
        <v>288</v>
      </c>
      <c r="K35" s="381" t="s">
        <v>289</v>
      </c>
      <c r="L35" s="411" t="s">
        <v>269</v>
      </c>
      <c r="M35" s="421" t="s">
        <v>12</v>
      </c>
      <c r="N35" s="422"/>
      <c r="O35" s="421" t="s">
        <v>12</v>
      </c>
      <c r="P35" s="425"/>
      <c r="Q35" s="422"/>
      <c r="R35" s="436"/>
      <c r="S35" s="526">
        <v>0.2</v>
      </c>
      <c r="T35" s="436"/>
      <c r="U35" s="552"/>
      <c r="V35" s="536"/>
      <c r="W35" s="540"/>
    </row>
    <row r="36" spans="1:23" x14ac:dyDescent="0.3">
      <c r="A36" s="487">
        <v>22</v>
      </c>
      <c r="B36" s="488" t="s">
        <v>280</v>
      </c>
      <c r="C36" s="427" t="s">
        <v>290</v>
      </c>
      <c r="D36" s="464" t="s">
        <v>1081</v>
      </c>
      <c r="E36" s="382" t="s">
        <v>291</v>
      </c>
      <c r="F36" s="478" t="s">
        <v>261</v>
      </c>
      <c r="G36" s="479" t="s">
        <v>1110</v>
      </c>
      <c r="H36" s="480" t="s">
        <v>287</v>
      </c>
      <c r="I36" s="412"/>
      <c r="J36" s="412" t="s">
        <v>288</v>
      </c>
      <c r="K36" s="381" t="s">
        <v>289</v>
      </c>
      <c r="L36" s="411" t="s">
        <v>269</v>
      </c>
      <c r="M36" s="421" t="s">
        <v>12</v>
      </c>
      <c r="N36" s="422"/>
      <c r="O36" s="421" t="s">
        <v>12</v>
      </c>
      <c r="P36" s="425"/>
      <c r="Q36" s="422"/>
      <c r="R36" s="436"/>
      <c r="S36" s="526">
        <v>0.2</v>
      </c>
      <c r="T36" s="436"/>
      <c r="U36" s="552"/>
      <c r="V36" s="536"/>
      <c r="W36" s="540"/>
    </row>
    <row r="37" spans="1:23" x14ac:dyDescent="0.3">
      <c r="A37" s="487">
        <v>23</v>
      </c>
      <c r="B37" s="488" t="s">
        <v>280</v>
      </c>
      <c r="C37" s="427" t="s">
        <v>320</v>
      </c>
      <c r="D37" s="401"/>
      <c r="E37" s="402" t="s">
        <v>144</v>
      </c>
      <c r="F37" s="478" t="s">
        <v>257</v>
      </c>
      <c r="G37" s="479" t="s">
        <v>296</v>
      </c>
      <c r="H37" s="480"/>
      <c r="I37" s="412">
        <v>2013</v>
      </c>
      <c r="J37" s="412" t="s">
        <v>321</v>
      </c>
      <c r="K37" s="381" t="s">
        <v>23</v>
      </c>
      <c r="L37" s="411" t="s">
        <v>259</v>
      </c>
      <c r="M37" s="421"/>
      <c r="N37" s="422" t="s">
        <v>12</v>
      </c>
      <c r="O37" s="421" t="s">
        <v>12</v>
      </c>
      <c r="P37" s="425"/>
      <c r="Q37" s="422"/>
      <c r="R37" s="436"/>
      <c r="S37" s="526">
        <v>0.2</v>
      </c>
      <c r="T37" s="436"/>
      <c r="U37" s="552"/>
      <c r="V37" s="536"/>
      <c r="W37" s="540"/>
    </row>
    <row r="38" spans="1:23" x14ac:dyDescent="0.3">
      <c r="A38" s="487">
        <v>24</v>
      </c>
      <c r="B38" s="488" t="s">
        <v>280</v>
      </c>
      <c r="C38" s="427" t="s">
        <v>320</v>
      </c>
      <c r="D38" s="401"/>
      <c r="E38" s="402" t="s">
        <v>322</v>
      </c>
      <c r="F38" s="478" t="s">
        <v>257</v>
      </c>
      <c r="G38" s="479" t="s">
        <v>309</v>
      </c>
      <c r="H38" s="480"/>
      <c r="I38" s="412">
        <v>2013</v>
      </c>
      <c r="J38" s="412" t="s">
        <v>321</v>
      </c>
      <c r="K38" s="381" t="s">
        <v>23</v>
      </c>
      <c r="L38" s="411" t="s">
        <v>259</v>
      </c>
      <c r="M38" s="421"/>
      <c r="N38" s="422" t="s">
        <v>12</v>
      </c>
      <c r="O38" s="421" t="s">
        <v>12</v>
      </c>
      <c r="P38" s="425"/>
      <c r="Q38" s="422"/>
      <c r="R38" s="436"/>
      <c r="S38" s="526">
        <v>0.2</v>
      </c>
      <c r="T38" s="436"/>
      <c r="U38" s="552"/>
      <c r="V38" s="536"/>
      <c r="W38" s="540"/>
    </row>
    <row r="39" spans="1:23" x14ac:dyDescent="0.3">
      <c r="A39" s="487">
        <v>25</v>
      </c>
      <c r="B39" s="488" t="s">
        <v>280</v>
      </c>
      <c r="C39" s="427" t="s">
        <v>320</v>
      </c>
      <c r="D39" s="401"/>
      <c r="E39" s="402" t="s">
        <v>325</v>
      </c>
      <c r="F39" s="478" t="s">
        <v>257</v>
      </c>
      <c r="G39" s="479" t="s">
        <v>310</v>
      </c>
      <c r="H39" s="480"/>
      <c r="I39" s="412">
        <v>2013</v>
      </c>
      <c r="J39" s="412" t="s">
        <v>326</v>
      </c>
      <c r="K39" s="381" t="s">
        <v>327</v>
      </c>
      <c r="L39" s="411" t="s">
        <v>328</v>
      </c>
      <c r="M39" s="421" t="s">
        <v>12</v>
      </c>
      <c r="N39" s="422"/>
      <c r="O39" s="421"/>
      <c r="P39" s="425" t="s">
        <v>12</v>
      </c>
      <c r="Q39" s="422"/>
      <c r="R39" s="436"/>
      <c r="S39" s="526">
        <v>0.2</v>
      </c>
      <c r="T39" s="436"/>
      <c r="U39" s="552"/>
      <c r="V39" s="436"/>
      <c r="W39" s="540"/>
    </row>
    <row r="40" spans="1:23" x14ac:dyDescent="0.3">
      <c r="A40" s="487">
        <v>26</v>
      </c>
      <c r="B40" s="488" t="s">
        <v>280</v>
      </c>
      <c r="C40" s="427" t="s">
        <v>320</v>
      </c>
      <c r="D40" s="401"/>
      <c r="E40" s="402" t="s">
        <v>333</v>
      </c>
      <c r="F40" s="478" t="s">
        <v>334</v>
      </c>
      <c r="G40" s="479" t="s">
        <v>311</v>
      </c>
      <c r="H40" s="480"/>
      <c r="I40" s="412">
        <v>2013</v>
      </c>
      <c r="J40" s="412" t="s">
        <v>335</v>
      </c>
      <c r="K40" s="381" t="s">
        <v>23</v>
      </c>
      <c r="L40" s="411" t="s">
        <v>259</v>
      </c>
      <c r="M40" s="421"/>
      <c r="N40" s="422" t="s">
        <v>12</v>
      </c>
      <c r="O40" s="421" t="s">
        <v>12</v>
      </c>
      <c r="P40" s="425"/>
      <c r="Q40" s="422"/>
      <c r="R40" s="436"/>
      <c r="S40" s="526">
        <v>0.2</v>
      </c>
      <c r="T40" s="436"/>
      <c r="U40" s="552"/>
      <c r="V40" s="436"/>
      <c r="W40" s="540"/>
    </row>
    <row r="41" spans="1:23" x14ac:dyDescent="0.3">
      <c r="A41" s="487">
        <v>27</v>
      </c>
      <c r="B41" s="488" t="s">
        <v>280</v>
      </c>
      <c r="C41" s="427" t="s">
        <v>320</v>
      </c>
      <c r="D41" s="401"/>
      <c r="E41" s="402" t="s">
        <v>336</v>
      </c>
      <c r="F41" s="478" t="s">
        <v>337</v>
      </c>
      <c r="G41" s="479" t="s">
        <v>312</v>
      </c>
      <c r="H41" s="480"/>
      <c r="I41" s="412">
        <v>2013</v>
      </c>
      <c r="J41" s="412" t="s">
        <v>335</v>
      </c>
      <c r="K41" s="381" t="s">
        <v>23</v>
      </c>
      <c r="L41" s="411" t="s">
        <v>259</v>
      </c>
      <c r="M41" s="421"/>
      <c r="N41" s="422" t="s">
        <v>12</v>
      </c>
      <c r="O41" s="421" t="s">
        <v>12</v>
      </c>
      <c r="P41" s="425"/>
      <c r="Q41" s="422"/>
      <c r="R41" s="436"/>
      <c r="S41" s="526">
        <v>0.2</v>
      </c>
      <c r="T41" s="436"/>
      <c r="U41" s="552"/>
      <c r="V41" s="436"/>
      <c r="W41" s="540"/>
    </row>
    <row r="42" spans="1:23" x14ac:dyDescent="0.3">
      <c r="A42" s="487">
        <v>28</v>
      </c>
      <c r="B42" s="488" t="s">
        <v>280</v>
      </c>
      <c r="C42" s="427" t="s">
        <v>320</v>
      </c>
      <c r="D42" s="401"/>
      <c r="E42" s="402" t="s">
        <v>329</v>
      </c>
      <c r="F42" s="478" t="s">
        <v>257</v>
      </c>
      <c r="G42" s="479" t="s">
        <v>300</v>
      </c>
      <c r="H42" s="480" t="s">
        <v>330</v>
      </c>
      <c r="I42" s="412">
        <v>2013</v>
      </c>
      <c r="J42" s="412" t="s">
        <v>331</v>
      </c>
      <c r="K42" s="381" t="s">
        <v>332</v>
      </c>
      <c r="L42" s="411" t="s">
        <v>259</v>
      </c>
      <c r="M42" s="421" t="s">
        <v>12</v>
      </c>
      <c r="N42" s="422"/>
      <c r="O42" s="421"/>
      <c r="P42" s="425"/>
      <c r="Q42" s="422" t="s">
        <v>12</v>
      </c>
      <c r="R42" s="436"/>
      <c r="S42" s="526">
        <v>0.2</v>
      </c>
      <c r="T42" s="436"/>
      <c r="U42" s="552"/>
      <c r="V42" s="436"/>
      <c r="W42" s="540"/>
    </row>
    <row r="43" spans="1:23" x14ac:dyDescent="0.3">
      <c r="A43" s="487">
        <v>29</v>
      </c>
      <c r="B43" s="488" t="s">
        <v>280</v>
      </c>
      <c r="C43" s="427" t="s">
        <v>320</v>
      </c>
      <c r="D43" s="401"/>
      <c r="E43" s="402" t="s">
        <v>323</v>
      </c>
      <c r="F43" s="478" t="s">
        <v>257</v>
      </c>
      <c r="G43" s="479" t="s">
        <v>301</v>
      </c>
      <c r="H43" s="480"/>
      <c r="I43" s="412">
        <v>2013</v>
      </c>
      <c r="J43" s="466" t="s">
        <v>1111</v>
      </c>
      <c r="K43" s="381"/>
      <c r="L43" s="411" t="s">
        <v>324</v>
      </c>
      <c r="M43" s="421" t="s">
        <v>12</v>
      </c>
      <c r="N43" s="422"/>
      <c r="O43" s="421"/>
      <c r="P43" s="425"/>
      <c r="Q43" s="422" t="s">
        <v>12</v>
      </c>
      <c r="R43" s="436"/>
      <c r="S43" s="526">
        <v>0.2</v>
      </c>
      <c r="T43" s="436"/>
      <c r="U43" s="552"/>
      <c r="V43" s="436"/>
      <c r="W43" s="540"/>
    </row>
    <row r="44" spans="1:23" x14ac:dyDescent="0.3">
      <c r="A44" s="487">
        <v>30</v>
      </c>
      <c r="B44" s="488" t="s">
        <v>280</v>
      </c>
      <c r="C44" s="427" t="s">
        <v>320</v>
      </c>
      <c r="D44" s="401"/>
      <c r="E44" s="402" t="s">
        <v>323</v>
      </c>
      <c r="F44" s="478" t="s">
        <v>257</v>
      </c>
      <c r="G44" s="479" t="s">
        <v>282</v>
      </c>
      <c r="H44" s="480"/>
      <c r="I44" s="412">
        <v>2013</v>
      </c>
      <c r="J44" s="466" t="s">
        <v>1112</v>
      </c>
      <c r="K44" s="381"/>
      <c r="L44" s="411" t="s">
        <v>324</v>
      </c>
      <c r="M44" s="421" t="s">
        <v>12</v>
      </c>
      <c r="N44" s="422"/>
      <c r="O44" s="421"/>
      <c r="P44" s="425"/>
      <c r="Q44" s="422" t="s">
        <v>12</v>
      </c>
      <c r="R44" s="436"/>
      <c r="S44" s="526">
        <v>0.2</v>
      </c>
      <c r="T44" s="436"/>
      <c r="U44" s="552"/>
      <c r="V44" s="436"/>
      <c r="W44" s="540"/>
    </row>
    <row r="45" spans="1:23" x14ac:dyDescent="0.3">
      <c r="A45" s="487">
        <v>31</v>
      </c>
      <c r="B45" s="488" t="s">
        <v>280</v>
      </c>
      <c r="C45" s="427" t="s">
        <v>144</v>
      </c>
      <c r="D45" s="427" t="s">
        <v>294</v>
      </c>
      <c r="E45" s="427" t="s">
        <v>279</v>
      </c>
      <c r="F45" s="478" t="s">
        <v>261</v>
      </c>
      <c r="G45" s="479" t="s">
        <v>285</v>
      </c>
      <c r="H45" s="480"/>
      <c r="I45" s="412">
        <v>2019</v>
      </c>
      <c r="J45" s="412" t="s">
        <v>101</v>
      </c>
      <c r="K45" s="381" t="s">
        <v>295</v>
      </c>
      <c r="L45" s="411" t="s">
        <v>264</v>
      </c>
      <c r="M45" s="421" t="s">
        <v>12</v>
      </c>
      <c r="N45" s="422"/>
      <c r="O45" s="421"/>
      <c r="P45" s="425"/>
      <c r="Q45" s="422" t="s">
        <v>12</v>
      </c>
      <c r="R45" s="436"/>
      <c r="S45" s="526">
        <v>0.2</v>
      </c>
      <c r="T45" s="436"/>
      <c r="U45" s="552"/>
      <c r="V45" s="436"/>
      <c r="W45" s="540"/>
    </row>
    <row r="46" spans="1:23" x14ac:dyDescent="0.3">
      <c r="A46" s="487">
        <v>32</v>
      </c>
      <c r="B46" s="488" t="s">
        <v>280</v>
      </c>
      <c r="C46" s="427" t="s">
        <v>290</v>
      </c>
      <c r="D46" s="427" t="s">
        <v>294</v>
      </c>
      <c r="E46" s="427" t="s">
        <v>279</v>
      </c>
      <c r="F46" s="478" t="s">
        <v>261</v>
      </c>
      <c r="G46" s="479" t="s">
        <v>281</v>
      </c>
      <c r="H46" s="480"/>
      <c r="I46" s="412">
        <v>2019</v>
      </c>
      <c r="J46" s="412" t="s">
        <v>101</v>
      </c>
      <c r="K46" s="381" t="s">
        <v>295</v>
      </c>
      <c r="L46" s="411" t="s">
        <v>264</v>
      </c>
      <c r="M46" s="421" t="s">
        <v>12</v>
      </c>
      <c r="N46" s="422"/>
      <c r="O46" s="421"/>
      <c r="P46" s="425"/>
      <c r="Q46" s="422" t="s">
        <v>12</v>
      </c>
      <c r="R46" s="436"/>
      <c r="S46" s="526">
        <v>0.2</v>
      </c>
      <c r="T46" s="436"/>
      <c r="U46" s="552"/>
      <c r="V46" s="436"/>
      <c r="W46" s="540"/>
    </row>
    <row r="47" spans="1:23" x14ac:dyDescent="0.3">
      <c r="A47" s="487">
        <v>33</v>
      </c>
      <c r="B47" s="488" t="s">
        <v>280</v>
      </c>
      <c r="C47" s="464" t="s">
        <v>1113</v>
      </c>
      <c r="D47" s="464" t="s">
        <v>1114</v>
      </c>
      <c r="E47" s="464" t="s">
        <v>144</v>
      </c>
      <c r="F47" s="489" t="s">
        <v>257</v>
      </c>
      <c r="G47" s="479" t="s">
        <v>1115</v>
      </c>
      <c r="H47" s="480" t="s">
        <v>23</v>
      </c>
      <c r="I47" s="412">
        <v>2019</v>
      </c>
      <c r="J47" s="466" t="s">
        <v>1116</v>
      </c>
      <c r="K47" s="470" t="s">
        <v>23</v>
      </c>
      <c r="L47" s="490" t="s">
        <v>324</v>
      </c>
      <c r="M47" s="421" t="s">
        <v>12</v>
      </c>
      <c r="N47" s="422"/>
      <c r="O47" s="421"/>
      <c r="P47" s="425"/>
      <c r="Q47" s="422" t="s">
        <v>12</v>
      </c>
      <c r="R47" s="436"/>
      <c r="S47" s="526">
        <v>0.2</v>
      </c>
      <c r="T47" s="436"/>
      <c r="U47" s="552"/>
      <c r="V47" s="436"/>
      <c r="W47" s="540"/>
    </row>
    <row r="48" spans="1:23" x14ac:dyDescent="0.3">
      <c r="A48" s="487">
        <v>34</v>
      </c>
      <c r="B48" s="488" t="s">
        <v>280</v>
      </c>
      <c r="C48" s="464" t="s">
        <v>1113</v>
      </c>
      <c r="D48" s="464" t="s">
        <v>1114</v>
      </c>
      <c r="E48" s="464" t="s">
        <v>144</v>
      </c>
      <c r="F48" s="489" t="s">
        <v>257</v>
      </c>
      <c r="G48" s="479" t="s">
        <v>1117</v>
      </c>
      <c r="H48" s="480" t="s">
        <v>1118</v>
      </c>
      <c r="I48" s="412">
        <v>2019</v>
      </c>
      <c r="J48" s="466" t="s">
        <v>1119</v>
      </c>
      <c r="K48" s="470" t="s">
        <v>23</v>
      </c>
      <c r="L48" s="490" t="s">
        <v>259</v>
      </c>
      <c r="M48" s="421" t="s">
        <v>12</v>
      </c>
      <c r="N48" s="422"/>
      <c r="O48" s="421"/>
      <c r="P48" s="425"/>
      <c r="Q48" s="422" t="s">
        <v>12</v>
      </c>
      <c r="R48" s="436"/>
      <c r="S48" s="526">
        <v>0.2</v>
      </c>
      <c r="T48" s="436"/>
      <c r="U48" s="552"/>
      <c r="V48" s="436"/>
      <c r="W48" s="540"/>
    </row>
    <row r="49" spans="1:23" x14ac:dyDescent="0.3">
      <c r="A49" s="487">
        <v>35</v>
      </c>
      <c r="B49" s="488" t="s">
        <v>280</v>
      </c>
      <c r="C49" s="464" t="s">
        <v>1113</v>
      </c>
      <c r="D49" s="464" t="s">
        <v>1120</v>
      </c>
      <c r="E49" s="464" t="s">
        <v>1121</v>
      </c>
      <c r="F49" s="489" t="s">
        <v>257</v>
      </c>
      <c r="G49" s="479" t="s">
        <v>1122</v>
      </c>
      <c r="H49" s="480" t="s">
        <v>1118</v>
      </c>
      <c r="I49" s="412">
        <v>2019</v>
      </c>
      <c r="J49" s="466" t="s">
        <v>1119</v>
      </c>
      <c r="K49" s="470" t="s">
        <v>23</v>
      </c>
      <c r="L49" s="490" t="s">
        <v>259</v>
      </c>
      <c r="M49" s="421" t="s">
        <v>12</v>
      </c>
      <c r="N49" s="422"/>
      <c r="O49" s="421"/>
      <c r="P49" s="425"/>
      <c r="Q49" s="422" t="s">
        <v>12</v>
      </c>
      <c r="R49" s="436"/>
      <c r="S49" s="526">
        <v>0.2</v>
      </c>
      <c r="T49" s="436"/>
      <c r="U49" s="552"/>
      <c r="V49" s="436"/>
      <c r="W49" s="540"/>
    </row>
    <row r="50" spans="1:23" x14ac:dyDescent="0.3">
      <c r="A50" s="487">
        <v>36</v>
      </c>
      <c r="B50" s="488" t="s">
        <v>280</v>
      </c>
      <c r="C50" s="464" t="s">
        <v>1123</v>
      </c>
      <c r="D50" s="464" t="s">
        <v>1114</v>
      </c>
      <c r="E50" s="464" t="s">
        <v>144</v>
      </c>
      <c r="F50" s="489" t="s">
        <v>257</v>
      </c>
      <c r="G50" s="479" t="s">
        <v>1124</v>
      </c>
      <c r="H50" s="480" t="s">
        <v>23</v>
      </c>
      <c r="I50" s="412">
        <v>2019</v>
      </c>
      <c r="J50" s="466" t="s">
        <v>1116</v>
      </c>
      <c r="K50" s="470" t="s">
        <v>23</v>
      </c>
      <c r="L50" s="490" t="s">
        <v>324</v>
      </c>
      <c r="M50" s="421" t="s">
        <v>12</v>
      </c>
      <c r="N50" s="422"/>
      <c r="O50" s="421"/>
      <c r="P50" s="425"/>
      <c r="Q50" s="422" t="s">
        <v>12</v>
      </c>
      <c r="R50" s="436"/>
      <c r="S50" s="526">
        <v>0.2</v>
      </c>
      <c r="T50" s="436"/>
      <c r="U50" s="552"/>
      <c r="V50" s="436"/>
      <c r="W50" s="540"/>
    </row>
    <row r="51" spans="1:23" x14ac:dyDescent="0.3">
      <c r="A51" s="487">
        <v>37</v>
      </c>
      <c r="B51" s="488" t="s">
        <v>280</v>
      </c>
      <c r="C51" s="464" t="s">
        <v>1123</v>
      </c>
      <c r="D51" s="464" t="s">
        <v>1125</v>
      </c>
      <c r="E51" s="464" t="s">
        <v>144</v>
      </c>
      <c r="F51" s="489" t="s">
        <v>257</v>
      </c>
      <c r="G51" s="479" t="s">
        <v>1126</v>
      </c>
      <c r="H51" s="480" t="s">
        <v>1118</v>
      </c>
      <c r="I51" s="412">
        <v>2019</v>
      </c>
      <c r="J51" s="466" t="s">
        <v>1119</v>
      </c>
      <c r="K51" s="470" t="s">
        <v>23</v>
      </c>
      <c r="L51" s="490" t="s">
        <v>259</v>
      </c>
      <c r="M51" s="421" t="s">
        <v>12</v>
      </c>
      <c r="N51" s="422"/>
      <c r="O51" s="421"/>
      <c r="P51" s="425"/>
      <c r="Q51" s="422" t="s">
        <v>12</v>
      </c>
      <c r="R51" s="436"/>
      <c r="S51" s="526">
        <v>0.2</v>
      </c>
      <c r="T51" s="436"/>
      <c r="U51" s="552"/>
      <c r="V51" s="436"/>
      <c r="W51" s="540"/>
    </row>
    <row r="52" spans="1:23" x14ac:dyDescent="0.3">
      <c r="A52" s="487">
        <v>38</v>
      </c>
      <c r="B52" s="488" t="s">
        <v>280</v>
      </c>
      <c r="C52" s="464" t="s">
        <v>1123</v>
      </c>
      <c r="D52" s="464" t="s">
        <v>1125</v>
      </c>
      <c r="E52" s="464" t="s">
        <v>1121</v>
      </c>
      <c r="F52" s="489" t="s">
        <v>257</v>
      </c>
      <c r="G52" s="479" t="s">
        <v>1127</v>
      </c>
      <c r="H52" s="480" t="s">
        <v>1118</v>
      </c>
      <c r="I52" s="412">
        <v>2019</v>
      </c>
      <c r="J52" s="466" t="s">
        <v>1119</v>
      </c>
      <c r="K52" s="470" t="s">
        <v>23</v>
      </c>
      <c r="L52" s="490" t="s">
        <v>259</v>
      </c>
      <c r="M52" s="421" t="s">
        <v>12</v>
      </c>
      <c r="N52" s="422"/>
      <c r="O52" s="421"/>
      <c r="P52" s="425"/>
      <c r="Q52" s="422" t="s">
        <v>12</v>
      </c>
      <c r="R52" s="436"/>
      <c r="S52" s="526">
        <v>0.2</v>
      </c>
      <c r="T52" s="436"/>
      <c r="U52" s="552"/>
      <c r="V52" s="436"/>
      <c r="W52" s="540"/>
    </row>
    <row r="53" spans="1:23" x14ac:dyDescent="0.3">
      <c r="A53" s="487">
        <v>39</v>
      </c>
      <c r="B53" s="488" t="s">
        <v>280</v>
      </c>
      <c r="C53" s="464" t="s">
        <v>1123</v>
      </c>
      <c r="D53" s="464" t="s">
        <v>1114</v>
      </c>
      <c r="E53" s="464" t="s">
        <v>144</v>
      </c>
      <c r="F53" s="489" t="s">
        <v>257</v>
      </c>
      <c r="G53" s="479" t="s">
        <v>1128</v>
      </c>
      <c r="H53" s="480" t="s">
        <v>1118</v>
      </c>
      <c r="I53" s="412">
        <v>2019</v>
      </c>
      <c r="J53" s="466" t="s">
        <v>1119</v>
      </c>
      <c r="K53" s="470" t="s">
        <v>23</v>
      </c>
      <c r="L53" s="490" t="s">
        <v>259</v>
      </c>
      <c r="M53" s="421" t="s">
        <v>12</v>
      </c>
      <c r="N53" s="422"/>
      <c r="O53" s="421"/>
      <c r="P53" s="425"/>
      <c r="Q53" s="422" t="s">
        <v>12</v>
      </c>
      <c r="R53" s="436"/>
      <c r="S53" s="526">
        <v>0.2</v>
      </c>
      <c r="T53" s="436"/>
      <c r="U53" s="552"/>
      <c r="V53" s="436"/>
      <c r="W53" s="540"/>
    </row>
    <row r="54" spans="1:23" x14ac:dyDescent="0.3">
      <c r="A54" s="487">
        <v>40</v>
      </c>
      <c r="B54" s="488" t="s">
        <v>280</v>
      </c>
      <c r="C54" s="464" t="s">
        <v>1129</v>
      </c>
      <c r="D54" s="464" t="s">
        <v>1130</v>
      </c>
      <c r="E54" s="464" t="s">
        <v>144</v>
      </c>
      <c r="F54" s="489" t="s">
        <v>257</v>
      </c>
      <c r="G54" s="479" t="s">
        <v>1131</v>
      </c>
      <c r="H54" s="480" t="s">
        <v>1132</v>
      </c>
      <c r="I54" s="412">
        <v>2023</v>
      </c>
      <c r="J54" s="466" t="s">
        <v>1119</v>
      </c>
      <c r="K54" s="470" t="s">
        <v>1133</v>
      </c>
      <c r="L54" s="490" t="s">
        <v>259</v>
      </c>
      <c r="M54" s="421"/>
      <c r="N54" s="422" t="s">
        <v>12</v>
      </c>
      <c r="O54" s="421" t="s">
        <v>12</v>
      </c>
      <c r="P54" s="425"/>
      <c r="Q54" s="422"/>
      <c r="R54" s="436"/>
      <c r="S54" s="526">
        <v>0.2</v>
      </c>
      <c r="T54" s="436"/>
      <c r="U54" s="552"/>
      <c r="V54" s="436"/>
      <c r="W54" s="540"/>
    </row>
    <row r="55" spans="1:23" x14ac:dyDescent="0.3">
      <c r="A55" s="487">
        <v>41</v>
      </c>
      <c r="B55" s="488" t="s">
        <v>280</v>
      </c>
      <c r="C55" s="464" t="s">
        <v>1129</v>
      </c>
      <c r="D55" s="464" t="s">
        <v>1134</v>
      </c>
      <c r="E55" s="464" t="s">
        <v>144</v>
      </c>
      <c r="F55" s="489" t="s">
        <v>257</v>
      </c>
      <c r="G55" s="479" t="s">
        <v>1135</v>
      </c>
      <c r="H55" s="480" t="s">
        <v>1136</v>
      </c>
      <c r="I55" s="412">
        <v>2023</v>
      </c>
      <c r="J55" s="466" t="s">
        <v>1119</v>
      </c>
      <c r="K55" s="470" t="s">
        <v>1133</v>
      </c>
      <c r="L55" s="490" t="s">
        <v>259</v>
      </c>
      <c r="M55" s="421"/>
      <c r="N55" s="422" t="s">
        <v>12</v>
      </c>
      <c r="O55" s="421" t="s">
        <v>12</v>
      </c>
      <c r="P55" s="425"/>
      <c r="Q55" s="422"/>
      <c r="R55" s="436"/>
      <c r="S55" s="526">
        <v>0.2</v>
      </c>
      <c r="T55" s="436"/>
      <c r="U55" s="552"/>
      <c r="V55" s="436"/>
      <c r="W55" s="540"/>
    </row>
    <row r="56" spans="1:23" x14ac:dyDescent="0.3">
      <c r="A56" s="487">
        <v>42</v>
      </c>
      <c r="B56" s="488" t="s">
        <v>280</v>
      </c>
      <c r="C56" s="464" t="s">
        <v>1137</v>
      </c>
      <c r="D56" s="464" t="s">
        <v>1138</v>
      </c>
      <c r="E56" s="464" t="s">
        <v>144</v>
      </c>
      <c r="F56" s="489" t="s">
        <v>257</v>
      </c>
      <c r="G56" s="479" t="s">
        <v>1139</v>
      </c>
      <c r="H56" s="480" t="s">
        <v>1140</v>
      </c>
      <c r="I56" s="412">
        <v>2023</v>
      </c>
      <c r="J56" s="466" t="s">
        <v>1119</v>
      </c>
      <c r="K56" s="470" t="s">
        <v>1133</v>
      </c>
      <c r="L56" s="490" t="s">
        <v>259</v>
      </c>
      <c r="M56" s="421"/>
      <c r="N56" s="422" t="s">
        <v>12</v>
      </c>
      <c r="O56" s="421" t="s">
        <v>12</v>
      </c>
      <c r="P56" s="425"/>
      <c r="Q56" s="422"/>
      <c r="R56" s="436"/>
      <c r="S56" s="526">
        <v>0.2</v>
      </c>
      <c r="T56" s="436"/>
      <c r="U56" s="552"/>
      <c r="V56" s="436"/>
      <c r="W56" s="540"/>
    </row>
    <row r="57" spans="1:23" x14ac:dyDescent="0.3">
      <c r="A57" s="487">
        <v>43</v>
      </c>
      <c r="B57" s="488" t="s">
        <v>280</v>
      </c>
      <c r="C57" s="464" t="s">
        <v>1129</v>
      </c>
      <c r="D57" s="464" t="s">
        <v>1141</v>
      </c>
      <c r="E57" s="464" t="s">
        <v>1142</v>
      </c>
      <c r="F57" s="489" t="s">
        <v>257</v>
      </c>
      <c r="G57" s="479" t="s">
        <v>1143</v>
      </c>
      <c r="H57" s="480" t="s">
        <v>1144</v>
      </c>
      <c r="I57" s="412">
        <v>2023</v>
      </c>
      <c r="J57" s="466" t="s">
        <v>1119</v>
      </c>
      <c r="K57" s="470" t="s">
        <v>1133</v>
      </c>
      <c r="L57" s="490" t="s">
        <v>259</v>
      </c>
      <c r="M57" s="421"/>
      <c r="N57" s="422" t="s">
        <v>12</v>
      </c>
      <c r="O57" s="421" t="s">
        <v>12</v>
      </c>
      <c r="P57" s="425"/>
      <c r="Q57" s="422"/>
      <c r="R57" s="436"/>
      <c r="S57" s="526">
        <v>0.2</v>
      </c>
      <c r="T57" s="436"/>
      <c r="U57" s="552"/>
      <c r="V57" s="436"/>
      <c r="W57" s="540"/>
    </row>
    <row r="58" spans="1:23" x14ac:dyDescent="0.3">
      <c r="A58" s="487">
        <v>44</v>
      </c>
      <c r="B58" s="488" t="s">
        <v>280</v>
      </c>
      <c r="C58" s="464" t="s">
        <v>1129</v>
      </c>
      <c r="D58" s="464" t="s">
        <v>1145</v>
      </c>
      <c r="E58" s="464" t="s">
        <v>1142</v>
      </c>
      <c r="F58" s="489" t="s">
        <v>257</v>
      </c>
      <c r="G58" s="479" t="s">
        <v>1146</v>
      </c>
      <c r="H58" s="480" t="s">
        <v>1147</v>
      </c>
      <c r="I58" s="412">
        <v>2023</v>
      </c>
      <c r="J58" s="466" t="s">
        <v>1119</v>
      </c>
      <c r="K58" s="470" t="s">
        <v>1133</v>
      </c>
      <c r="L58" s="490" t="s">
        <v>259</v>
      </c>
      <c r="M58" s="421"/>
      <c r="N58" s="422" t="s">
        <v>12</v>
      </c>
      <c r="O58" s="421" t="s">
        <v>12</v>
      </c>
      <c r="P58" s="425"/>
      <c r="Q58" s="422"/>
      <c r="R58" s="436"/>
      <c r="S58" s="526">
        <v>0.2</v>
      </c>
      <c r="T58" s="436"/>
      <c r="U58" s="552"/>
      <c r="V58" s="436"/>
      <c r="W58" s="540"/>
    </row>
    <row r="59" spans="1:23" x14ac:dyDescent="0.3">
      <c r="A59" s="487">
        <v>45</v>
      </c>
      <c r="B59" s="488" t="s">
        <v>280</v>
      </c>
      <c r="C59" s="464" t="s">
        <v>1129</v>
      </c>
      <c r="D59" s="464" t="s">
        <v>1148</v>
      </c>
      <c r="E59" s="464" t="s">
        <v>1142</v>
      </c>
      <c r="F59" s="489" t="s">
        <v>257</v>
      </c>
      <c r="G59" s="479" t="s">
        <v>1149</v>
      </c>
      <c r="H59" s="480" t="s">
        <v>1150</v>
      </c>
      <c r="I59" s="412">
        <v>2023</v>
      </c>
      <c r="J59" s="466" t="s">
        <v>1119</v>
      </c>
      <c r="K59" s="470" t="s">
        <v>1133</v>
      </c>
      <c r="L59" s="490" t="s">
        <v>259</v>
      </c>
      <c r="M59" s="421"/>
      <c r="N59" s="422" t="s">
        <v>12</v>
      </c>
      <c r="O59" s="421" t="s">
        <v>12</v>
      </c>
      <c r="P59" s="425"/>
      <c r="Q59" s="422"/>
      <c r="R59" s="436"/>
      <c r="S59" s="526">
        <v>0.2</v>
      </c>
      <c r="T59" s="436"/>
      <c r="U59" s="552"/>
      <c r="V59" s="436"/>
      <c r="W59" s="540"/>
    </row>
    <row r="60" spans="1:23" x14ac:dyDescent="0.3">
      <c r="A60" s="487">
        <v>46</v>
      </c>
      <c r="B60" s="488" t="s">
        <v>280</v>
      </c>
      <c r="C60" s="462" t="s">
        <v>1137</v>
      </c>
      <c r="D60" s="462" t="s">
        <v>1151</v>
      </c>
      <c r="E60" s="462" t="s">
        <v>1142</v>
      </c>
      <c r="F60" s="491" t="s">
        <v>257</v>
      </c>
      <c r="G60" s="479" t="s">
        <v>1152</v>
      </c>
      <c r="H60" s="480" t="s">
        <v>1153</v>
      </c>
      <c r="I60" s="414">
        <v>2023</v>
      </c>
      <c r="J60" s="466" t="s">
        <v>1119</v>
      </c>
      <c r="K60" s="470" t="s">
        <v>1133</v>
      </c>
      <c r="L60" s="490" t="s">
        <v>259</v>
      </c>
      <c r="M60" s="492"/>
      <c r="N60" s="493" t="s">
        <v>12</v>
      </c>
      <c r="O60" s="492" t="s">
        <v>12</v>
      </c>
      <c r="P60" s="494"/>
      <c r="Q60" s="493"/>
      <c r="R60" s="436"/>
      <c r="S60" s="533">
        <v>0.2</v>
      </c>
      <c r="T60" s="436"/>
      <c r="U60" s="555"/>
      <c r="V60" s="436"/>
      <c r="W60" s="543"/>
    </row>
    <row r="61" spans="1:23" x14ac:dyDescent="0.3">
      <c r="A61" s="487">
        <v>47</v>
      </c>
      <c r="B61" s="488" t="s">
        <v>280</v>
      </c>
      <c r="C61" s="462" t="s">
        <v>1129</v>
      </c>
      <c r="D61" s="462" t="s">
        <v>20</v>
      </c>
      <c r="E61" s="462" t="s">
        <v>1154</v>
      </c>
      <c r="F61" s="491" t="s">
        <v>257</v>
      </c>
      <c r="G61" s="479" t="s">
        <v>1155</v>
      </c>
      <c r="H61" s="480"/>
      <c r="I61" s="414">
        <v>2023</v>
      </c>
      <c r="J61" s="468" t="s">
        <v>1156</v>
      </c>
      <c r="K61" s="381"/>
      <c r="L61" s="490" t="s">
        <v>1157</v>
      </c>
      <c r="M61" s="492" t="s">
        <v>12</v>
      </c>
      <c r="N61" s="493"/>
      <c r="O61" s="492"/>
      <c r="P61" s="494" t="s">
        <v>12</v>
      </c>
      <c r="Q61" s="493"/>
      <c r="R61" s="436"/>
      <c r="S61" s="533">
        <v>0.2</v>
      </c>
      <c r="T61" s="436"/>
      <c r="U61" s="555"/>
      <c r="V61" s="436"/>
      <c r="W61" s="543"/>
    </row>
    <row r="62" spans="1:23" x14ac:dyDescent="0.3">
      <c r="A62" s="487">
        <v>48</v>
      </c>
      <c r="B62" s="488" t="s">
        <v>280</v>
      </c>
      <c r="C62" s="464" t="s">
        <v>1129</v>
      </c>
      <c r="D62" s="464" t="s">
        <v>20</v>
      </c>
      <c r="E62" s="464" t="s">
        <v>405</v>
      </c>
      <c r="F62" s="489" t="s">
        <v>257</v>
      </c>
      <c r="G62" s="479" t="s">
        <v>1158</v>
      </c>
      <c r="H62" s="480"/>
      <c r="I62" s="412">
        <v>2023</v>
      </c>
      <c r="J62" s="466" t="s">
        <v>1156</v>
      </c>
      <c r="K62" s="381"/>
      <c r="L62" s="490" t="s">
        <v>1157</v>
      </c>
      <c r="M62" s="421" t="s">
        <v>12</v>
      </c>
      <c r="N62" s="422"/>
      <c r="O62" s="421"/>
      <c r="P62" s="425" t="s">
        <v>12</v>
      </c>
      <c r="Q62" s="422"/>
      <c r="R62" s="436"/>
      <c r="S62" s="533">
        <v>0.2</v>
      </c>
      <c r="T62" s="436"/>
      <c r="U62" s="555"/>
      <c r="V62" s="436"/>
      <c r="W62" s="543"/>
    </row>
    <row r="63" spans="1:23" ht="15" thickBot="1" x14ac:dyDescent="0.35">
      <c r="A63" s="564">
        <v>49</v>
      </c>
      <c r="B63" s="472" t="s">
        <v>280</v>
      </c>
      <c r="C63" s="465" t="s">
        <v>1129</v>
      </c>
      <c r="D63" s="465" t="s">
        <v>1268</v>
      </c>
      <c r="E63" s="465" t="s">
        <v>144</v>
      </c>
      <c r="F63" s="496" t="s">
        <v>257</v>
      </c>
      <c r="G63" s="482" t="s">
        <v>1269</v>
      </c>
      <c r="H63" s="483"/>
      <c r="I63" s="615">
        <v>2023</v>
      </c>
      <c r="J63" s="606" t="s">
        <v>1119</v>
      </c>
      <c r="K63" s="394"/>
      <c r="L63" s="565" t="s">
        <v>259</v>
      </c>
      <c r="M63" s="458"/>
      <c r="N63" s="459" t="s">
        <v>12</v>
      </c>
      <c r="O63" s="458" t="s">
        <v>12</v>
      </c>
      <c r="P63" s="460"/>
      <c r="Q63" s="459"/>
      <c r="R63" s="436"/>
      <c r="S63" s="523">
        <v>0.2</v>
      </c>
      <c r="T63" s="436"/>
      <c r="U63" s="553"/>
      <c r="V63" s="436"/>
      <c r="W63" s="541"/>
    </row>
    <row r="64" spans="1:23" ht="15" thickBot="1" x14ac:dyDescent="0.35">
      <c r="A64" s="368"/>
      <c r="B64" s="368"/>
      <c r="C64" s="368"/>
      <c r="D64" s="368"/>
      <c r="E64" s="368"/>
      <c r="F64" s="368"/>
      <c r="G64" s="368"/>
      <c r="H64" s="368"/>
      <c r="I64" s="368"/>
      <c r="J64" s="368"/>
      <c r="K64" s="368"/>
      <c r="L64" s="368"/>
      <c r="M64" s="368"/>
      <c r="N64" s="368"/>
      <c r="O64" s="368"/>
      <c r="P64" s="368"/>
      <c r="Q64" s="368"/>
      <c r="R64" s="436"/>
      <c r="S64" s="365"/>
      <c r="T64" s="512"/>
      <c r="U64" s="515">
        <f>SUM(U28:U63)</f>
        <v>0</v>
      </c>
      <c r="V64" s="433"/>
      <c r="W64" s="365"/>
    </row>
    <row r="65" spans="1:23" ht="15" thickBot="1" x14ac:dyDescent="0.35">
      <c r="B65" s="376"/>
      <c r="R65" s="436"/>
      <c r="S65" s="365"/>
      <c r="T65" s="365"/>
      <c r="U65" s="517"/>
      <c r="V65" s="365"/>
      <c r="W65" s="365"/>
    </row>
    <row r="66" spans="1:23" ht="43.8" thickBot="1" x14ac:dyDescent="0.35">
      <c r="A66" s="373"/>
      <c r="B66" s="384" t="s">
        <v>1</v>
      </c>
      <c r="C66" s="385" t="s">
        <v>20</v>
      </c>
      <c r="D66" s="385" t="s">
        <v>123</v>
      </c>
      <c r="E66" s="385" t="s">
        <v>132</v>
      </c>
      <c r="F66" s="385" t="s">
        <v>2</v>
      </c>
      <c r="G66" s="399" t="s">
        <v>253</v>
      </c>
      <c r="H66" s="385" t="s">
        <v>246</v>
      </c>
      <c r="I66" s="385" t="s">
        <v>14</v>
      </c>
      <c r="J66" s="385" t="s">
        <v>16</v>
      </c>
      <c r="K66" s="385" t="s">
        <v>3</v>
      </c>
      <c r="L66" s="386" t="s">
        <v>17</v>
      </c>
      <c r="M66" s="384" t="s">
        <v>10</v>
      </c>
      <c r="N66" s="387" t="s">
        <v>245</v>
      </c>
      <c r="O66" s="395" t="s">
        <v>8</v>
      </c>
      <c r="P66" s="385" t="s">
        <v>9</v>
      </c>
      <c r="Q66" s="387" t="s">
        <v>254</v>
      </c>
      <c r="R66" s="436"/>
      <c r="S66" s="521" t="s">
        <v>21</v>
      </c>
      <c r="T66" s="513"/>
      <c r="U66" s="516" t="s">
        <v>1073</v>
      </c>
      <c r="V66" s="513"/>
      <c r="W66" s="537" t="s">
        <v>188</v>
      </c>
    </row>
    <row r="67" spans="1:23" x14ac:dyDescent="0.3">
      <c r="A67" s="484">
        <v>50</v>
      </c>
      <c r="B67" s="426" t="s">
        <v>338</v>
      </c>
      <c r="C67" s="426" t="s">
        <v>339</v>
      </c>
      <c r="D67" s="446"/>
      <c r="E67" s="445" t="s">
        <v>144</v>
      </c>
      <c r="F67" s="389" t="s">
        <v>257</v>
      </c>
      <c r="G67" s="398" t="s">
        <v>1161</v>
      </c>
      <c r="H67" s="407"/>
      <c r="I67" s="614"/>
      <c r="J67" s="467" t="s">
        <v>1160</v>
      </c>
      <c r="K67" s="389"/>
      <c r="L67" s="432" t="s">
        <v>324</v>
      </c>
      <c r="M67" s="497" t="s">
        <v>12</v>
      </c>
      <c r="N67" s="416"/>
      <c r="O67" s="417"/>
      <c r="P67" s="415"/>
      <c r="Q67" s="416" t="s">
        <v>12</v>
      </c>
      <c r="R67" s="436"/>
      <c r="S67" s="522">
        <v>0.2</v>
      </c>
      <c r="T67" s="436"/>
      <c r="U67" s="550"/>
      <c r="V67" s="436"/>
      <c r="W67" s="538"/>
    </row>
    <row r="68" spans="1:23" x14ac:dyDescent="0.3">
      <c r="A68" s="487">
        <v>51</v>
      </c>
      <c r="B68" s="427" t="s">
        <v>338</v>
      </c>
      <c r="C68" s="427" t="s">
        <v>339</v>
      </c>
      <c r="D68" s="401"/>
      <c r="E68" s="402" t="s">
        <v>144</v>
      </c>
      <c r="F68" s="381" t="s">
        <v>257</v>
      </c>
      <c r="G68" s="392" t="s">
        <v>1162</v>
      </c>
      <c r="H68" s="408"/>
      <c r="I68" s="412"/>
      <c r="J68" s="412" t="s">
        <v>340</v>
      </c>
      <c r="K68" s="381" t="s">
        <v>79</v>
      </c>
      <c r="L68" s="410" t="s">
        <v>259</v>
      </c>
      <c r="M68" s="498" t="s">
        <v>12</v>
      </c>
      <c r="N68" s="419"/>
      <c r="O68" s="420"/>
      <c r="P68" s="418"/>
      <c r="Q68" s="419" t="s">
        <v>12</v>
      </c>
      <c r="R68" s="436"/>
      <c r="S68" s="531">
        <v>0.2</v>
      </c>
      <c r="T68" s="436"/>
      <c r="U68" s="551"/>
      <c r="V68" s="436"/>
      <c r="W68" s="539"/>
    </row>
    <row r="69" spans="1:23" ht="15" thickBot="1" x14ac:dyDescent="0.35">
      <c r="A69" s="564">
        <v>52</v>
      </c>
      <c r="B69" s="448" t="s">
        <v>338</v>
      </c>
      <c r="C69" s="448" t="s">
        <v>339</v>
      </c>
      <c r="D69" s="449"/>
      <c r="E69" s="450" t="s">
        <v>322</v>
      </c>
      <c r="F69" s="394" t="s">
        <v>257</v>
      </c>
      <c r="G69" s="403" t="s">
        <v>1271</v>
      </c>
      <c r="H69" s="451"/>
      <c r="I69" s="615"/>
      <c r="J69" s="615" t="s">
        <v>340</v>
      </c>
      <c r="K69" s="394" t="s">
        <v>79</v>
      </c>
      <c r="L69" s="406" t="s">
        <v>259</v>
      </c>
      <c r="M69" s="499" t="s">
        <v>12</v>
      </c>
      <c r="N69" s="453"/>
      <c r="O69" s="452"/>
      <c r="P69" s="454"/>
      <c r="Q69" s="453" t="s">
        <v>12</v>
      </c>
      <c r="R69" s="436"/>
      <c r="S69" s="532">
        <v>0.2</v>
      </c>
      <c r="T69" s="436"/>
      <c r="U69" s="554"/>
      <c r="V69" s="436"/>
      <c r="W69" s="542"/>
    </row>
    <row r="70" spans="1:23" ht="15" thickBot="1" x14ac:dyDescent="0.35">
      <c r="A70" s="368"/>
      <c r="B70" s="368"/>
      <c r="C70" s="368"/>
      <c r="D70" s="368"/>
      <c r="E70" s="368"/>
      <c r="F70" s="368"/>
      <c r="G70" s="368"/>
      <c r="H70" s="368"/>
      <c r="I70" s="368"/>
      <c r="J70" s="368"/>
      <c r="K70" s="368"/>
      <c r="L70" s="368"/>
      <c r="M70" s="368"/>
      <c r="N70" s="368"/>
      <c r="O70" s="368"/>
      <c r="P70" s="368"/>
      <c r="Q70" s="577"/>
      <c r="R70" s="436"/>
      <c r="S70" s="365"/>
      <c r="T70" s="512"/>
      <c r="U70" s="515">
        <f>SUM(U67:U69)</f>
        <v>0</v>
      </c>
      <c r="V70" s="433"/>
      <c r="W70" s="365"/>
    </row>
    <row r="71" spans="1:23" ht="15" thickBot="1" x14ac:dyDescent="0.35">
      <c r="B71" s="376"/>
      <c r="R71" s="436"/>
      <c r="S71" s="365"/>
      <c r="T71" s="365"/>
      <c r="U71" s="517"/>
      <c r="V71" s="365"/>
      <c r="W71" s="365"/>
    </row>
    <row r="72" spans="1:23" ht="15" thickBot="1" x14ac:dyDescent="0.35">
      <c r="A72" s="507"/>
      <c r="B72" s="508"/>
      <c r="C72" s="508"/>
      <c r="D72" s="508"/>
      <c r="E72" s="508"/>
      <c r="F72" s="509"/>
      <c r="G72" s="510"/>
      <c r="H72" s="511"/>
      <c r="I72" s="429"/>
      <c r="J72" s="429"/>
      <c r="K72" s="509"/>
      <c r="L72" s="369"/>
      <c r="M72" s="436"/>
      <c r="N72" s="436"/>
      <c r="O72" s="436"/>
      <c r="P72" s="436"/>
      <c r="Q72" s="436"/>
      <c r="R72" s="365"/>
      <c r="S72" s="530"/>
      <c r="T72" s="436"/>
      <c r="U72" s="515" t="e">
        <f>SUM(#REF!)</f>
        <v>#REF!</v>
      </c>
      <c r="V72" s="436"/>
      <c r="W72" s="530"/>
    </row>
    <row r="73" spans="1:23" x14ac:dyDescent="0.3">
      <c r="A73" s="431"/>
      <c r="B73" s="376" t="s">
        <v>18</v>
      </c>
      <c r="R73" s="439"/>
      <c r="S73" s="365"/>
      <c r="T73" s="441"/>
      <c r="U73" s="441"/>
      <c r="V73" s="441"/>
      <c r="W73" s="527"/>
    </row>
    <row r="74" spans="1:23" ht="15" thickBot="1" x14ac:dyDescent="0.35">
      <c r="A74" s="368"/>
      <c r="B74" s="461" t="s">
        <v>1254</v>
      </c>
      <c r="R74" s="439"/>
      <c r="S74" s="365"/>
      <c r="T74" s="433"/>
      <c r="U74" s="433"/>
      <c r="V74" s="433"/>
      <c r="W74" s="528"/>
    </row>
    <row r="75" spans="1:23" ht="15" thickBot="1" x14ac:dyDescent="0.35">
      <c r="A75" s="431"/>
      <c r="B75" s="461" t="s">
        <v>1290</v>
      </c>
      <c r="D75" s="670" t="s">
        <v>1074</v>
      </c>
      <c r="E75" s="670"/>
      <c r="F75" s="670"/>
      <c r="G75" s="544"/>
      <c r="H75" s="544"/>
      <c r="I75" s="613"/>
      <c r="J75" s="613"/>
      <c r="K75" s="439"/>
      <c r="L75" s="439"/>
      <c r="R75" s="365"/>
      <c r="S75" s="365"/>
      <c r="T75" s="433"/>
      <c r="U75" s="535" t="e">
        <f>U11+U25+U64+U70+#REF!+#REF!+U72</f>
        <v>#REF!</v>
      </c>
      <c r="V75" s="433"/>
      <c r="W75" s="528" t="s">
        <v>1251</v>
      </c>
    </row>
    <row r="76" spans="1:23" ht="15" thickBot="1" x14ac:dyDescent="0.35">
      <c r="B76" s="368"/>
      <c r="G76" s="439"/>
      <c r="H76" s="433"/>
      <c r="I76" s="433"/>
      <c r="J76" s="433"/>
      <c r="K76" s="433"/>
      <c r="L76" s="433"/>
      <c r="R76" s="365"/>
      <c r="S76" s="365"/>
      <c r="T76" s="433"/>
      <c r="U76" s="433"/>
      <c r="V76" s="433"/>
      <c r="W76" s="528" t="s">
        <v>1252</v>
      </c>
    </row>
    <row r="77" spans="1:23" ht="15" thickBot="1" x14ac:dyDescent="0.35">
      <c r="B77" s="369"/>
      <c r="D77" s="671" t="s">
        <v>1076</v>
      </c>
      <c r="E77" s="672"/>
      <c r="F77" s="673"/>
      <c r="G77" s="441"/>
      <c r="H77" s="548"/>
      <c r="I77" s="547"/>
      <c r="J77" s="547"/>
      <c r="K77" s="433"/>
      <c r="L77" s="433"/>
      <c r="R77" s="365"/>
      <c r="S77" s="365"/>
      <c r="T77" s="433"/>
      <c r="U77" s="433"/>
      <c r="V77" s="433"/>
      <c r="W77" s="528"/>
    </row>
    <row r="78" spans="1:23" ht="15" thickBot="1" x14ac:dyDescent="0.35">
      <c r="B78" s="376" t="s">
        <v>19</v>
      </c>
      <c r="D78" s="660" t="s">
        <v>1077</v>
      </c>
      <c r="E78" s="661"/>
      <c r="F78" s="662"/>
      <c r="G78" s="441"/>
      <c r="H78" s="549"/>
      <c r="I78" s="547"/>
      <c r="J78" s="547"/>
      <c r="K78" s="433"/>
      <c r="L78" s="433"/>
      <c r="R78" s="365"/>
      <c r="S78" s="365"/>
      <c r="T78" s="433"/>
      <c r="U78" s="535" t="e">
        <f>U75*1.2</f>
        <v>#REF!</v>
      </c>
      <c r="V78" s="433"/>
      <c r="W78" s="528" t="s">
        <v>1253</v>
      </c>
    </row>
    <row r="79" spans="1:23" x14ac:dyDescent="0.3">
      <c r="B79" s="369"/>
      <c r="J79" s="439"/>
      <c r="K79" s="439"/>
      <c r="L79" s="439"/>
      <c r="R79" s="439"/>
      <c r="S79" s="365"/>
      <c r="T79" s="433"/>
      <c r="U79" s="368"/>
      <c r="V79" s="433"/>
      <c r="W79" s="365"/>
    </row>
    <row r="80" spans="1:23" x14ac:dyDescent="0.3">
      <c r="B80" s="369"/>
      <c r="J80" s="441"/>
      <c r="K80" s="441"/>
      <c r="L80" s="441"/>
      <c r="R80" s="439"/>
      <c r="S80" s="365"/>
      <c r="T80" s="433"/>
      <c r="U80" s="368"/>
      <c r="V80" s="433"/>
      <c r="W80" s="365"/>
    </row>
    <row r="81" spans="2:23" x14ac:dyDescent="0.3">
      <c r="B81" s="369"/>
      <c r="J81" s="441"/>
      <c r="K81" s="441"/>
      <c r="L81" s="441"/>
      <c r="R81" s="439"/>
      <c r="S81" s="365"/>
      <c r="T81" s="433"/>
      <c r="U81" s="368"/>
      <c r="V81" s="433"/>
      <c r="W81" s="365"/>
    </row>
    <row r="82" spans="2:23" x14ac:dyDescent="0.3">
      <c r="B82" s="369"/>
      <c r="R82" s="439"/>
      <c r="S82" s="365"/>
      <c r="T82" s="433"/>
      <c r="U82" s="368"/>
      <c r="V82" s="433"/>
    </row>
    <row r="83" spans="2:23" x14ac:dyDescent="0.3">
      <c r="B83" s="376" t="s">
        <v>13</v>
      </c>
      <c r="L83" s="544"/>
      <c r="M83" s="544"/>
      <c r="N83" s="544"/>
      <c r="O83" s="544"/>
      <c r="P83" s="544"/>
      <c r="Q83" s="544"/>
      <c r="R83" s="439"/>
      <c r="S83" s="365"/>
      <c r="T83" s="433"/>
      <c r="U83" s="368"/>
      <c r="V83" s="433"/>
    </row>
    <row r="84" spans="2:23" x14ac:dyDescent="0.3">
      <c r="B84" s="545" t="s">
        <v>1255</v>
      </c>
      <c r="C84" s="368"/>
      <c r="D84" s="368"/>
      <c r="E84" s="368"/>
      <c r="F84" s="368"/>
      <c r="G84" s="368"/>
      <c r="H84" s="368"/>
      <c r="I84" s="368"/>
      <c r="J84" s="368"/>
      <c r="K84" s="368"/>
      <c r="L84" s="441"/>
      <c r="M84" s="441"/>
      <c r="N84" s="441"/>
      <c r="O84" s="441"/>
      <c r="P84" s="441"/>
      <c r="Q84" s="441"/>
      <c r="R84" s="433"/>
      <c r="S84" s="433"/>
      <c r="T84" s="433"/>
      <c r="U84" s="368"/>
      <c r="V84" s="433"/>
    </row>
    <row r="85" spans="2:23" x14ac:dyDescent="0.3">
      <c r="B85" s="463" t="s">
        <v>1256</v>
      </c>
      <c r="C85" s="368"/>
      <c r="D85" s="368"/>
      <c r="E85" s="368"/>
      <c r="F85" s="368"/>
      <c r="G85" s="368"/>
      <c r="H85" s="368"/>
      <c r="I85" s="368"/>
      <c r="J85" s="368"/>
      <c r="K85" s="368"/>
      <c r="L85" s="433"/>
      <c r="M85" s="433"/>
      <c r="N85" s="433"/>
      <c r="O85" s="433"/>
      <c r="P85" s="433"/>
      <c r="Q85" s="433"/>
      <c r="R85" s="433"/>
      <c r="S85" s="433"/>
      <c r="T85" s="433"/>
      <c r="U85" s="368"/>
      <c r="V85" s="433"/>
    </row>
    <row r="86" spans="2:23" x14ac:dyDescent="0.3">
      <c r="B86" s="463" t="s">
        <v>1080</v>
      </c>
      <c r="C86" s="368"/>
      <c r="D86" s="368"/>
      <c r="E86" s="368"/>
      <c r="F86" s="368"/>
      <c r="G86" s="368"/>
      <c r="H86" s="368"/>
      <c r="I86" s="368"/>
      <c r="J86" s="368"/>
      <c r="K86" s="368"/>
      <c r="L86" s="441"/>
      <c r="M86" s="441"/>
      <c r="N86" s="441"/>
      <c r="O86" s="441"/>
      <c r="P86" s="441"/>
      <c r="Q86" s="441"/>
      <c r="R86" s="433"/>
      <c r="S86" s="433"/>
      <c r="T86" s="433"/>
      <c r="U86" s="368"/>
      <c r="V86" s="433"/>
    </row>
    <row r="87" spans="2:23" x14ac:dyDescent="0.3">
      <c r="B87" s="463" t="s">
        <v>1079</v>
      </c>
      <c r="C87" s="368"/>
      <c r="D87" s="368"/>
      <c r="E87" s="368"/>
      <c r="F87" s="368"/>
      <c r="G87" s="368"/>
      <c r="H87" s="368"/>
      <c r="I87" s="368"/>
      <c r="J87" s="368"/>
      <c r="K87" s="368"/>
      <c r="L87" s="439"/>
      <c r="M87" s="439"/>
      <c r="N87" s="439"/>
      <c r="O87" s="433"/>
      <c r="P87" s="433"/>
      <c r="Q87" s="433"/>
      <c r="R87" s="433"/>
      <c r="S87" s="433"/>
      <c r="T87" s="433"/>
      <c r="U87" s="368"/>
      <c r="V87" s="433"/>
    </row>
    <row r="88" spans="2:23" x14ac:dyDescent="0.3">
      <c r="B88" s="380"/>
      <c r="C88" s="368"/>
      <c r="D88" s="368"/>
      <c r="E88" s="368"/>
      <c r="F88" s="368"/>
      <c r="G88" s="368"/>
      <c r="H88" s="368"/>
      <c r="I88" s="368"/>
      <c r="J88" s="368"/>
      <c r="K88" s="368"/>
      <c r="L88" s="433"/>
      <c r="M88" s="433"/>
      <c r="N88" s="433"/>
      <c r="O88" s="433"/>
      <c r="P88" s="433"/>
      <c r="Q88" s="433"/>
      <c r="R88" s="433"/>
      <c r="S88" s="433"/>
      <c r="T88" s="433"/>
      <c r="U88" s="368"/>
      <c r="V88" s="433"/>
    </row>
    <row r="89" spans="2:23" x14ac:dyDescent="0.3">
      <c r="B89" s="376" t="s">
        <v>15</v>
      </c>
      <c r="C89" s="369"/>
      <c r="D89" s="369"/>
      <c r="E89" s="369"/>
      <c r="F89" s="369"/>
      <c r="G89" s="369"/>
      <c r="H89" s="369"/>
      <c r="I89" s="369"/>
      <c r="J89" s="369"/>
      <c r="K89" s="369"/>
      <c r="L89" s="369"/>
      <c r="M89" s="369"/>
      <c r="N89" s="369"/>
      <c r="O89" s="369"/>
      <c r="P89" s="433"/>
      <c r="Q89" s="433"/>
      <c r="R89" s="433"/>
      <c r="S89" s="433"/>
      <c r="T89" s="365"/>
      <c r="V89" s="365"/>
    </row>
    <row r="90" spans="2:23" x14ac:dyDescent="0.3">
      <c r="C90" s="369"/>
      <c r="D90" s="369"/>
      <c r="E90" s="369"/>
      <c r="F90" s="369"/>
      <c r="G90" s="369"/>
      <c r="H90" s="369"/>
      <c r="I90" s="369"/>
      <c r="J90" s="369"/>
      <c r="K90" s="369"/>
      <c r="L90" s="369"/>
      <c r="M90" s="369"/>
      <c r="N90" s="369"/>
      <c r="O90" s="369"/>
      <c r="P90" s="433"/>
      <c r="Q90" s="433"/>
      <c r="R90" s="433"/>
      <c r="S90" s="433"/>
      <c r="T90" s="365"/>
      <c r="V90" s="365"/>
    </row>
  </sheetData>
  <mergeCells count="6">
    <mergeCell ref="D78:F78"/>
    <mergeCell ref="M4:Q4"/>
    <mergeCell ref="M6:N7"/>
    <mergeCell ref="O6:Q7"/>
    <mergeCell ref="D75:F75"/>
    <mergeCell ref="D77:F7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W300"/>
  <sheetViews>
    <sheetView tabSelected="1" topLeftCell="A250" zoomScale="85" zoomScaleNormal="85" workbookViewId="0">
      <selection activeCell="F278" sqref="F278"/>
    </sheetView>
  </sheetViews>
  <sheetFormatPr baseColWidth="10" defaultColWidth="11.44140625" defaultRowHeight="14.4" x14ac:dyDescent="0.3"/>
  <cols>
    <col min="1" max="1" width="5" style="197" bestFit="1" customWidth="1"/>
    <col min="2" max="2" width="52.88671875" style="197" customWidth="1"/>
    <col min="3" max="3" width="22.44140625" style="197" bestFit="1" customWidth="1"/>
    <col min="4" max="4" width="32.88671875" style="197" bestFit="1" customWidth="1"/>
    <col min="5" max="5" width="51.109375" style="197" bestFit="1" customWidth="1"/>
    <col min="6" max="6" width="13.44140625" style="197" bestFit="1" customWidth="1"/>
    <col min="7" max="7" width="13" style="197" bestFit="1" customWidth="1"/>
    <col min="8" max="8" width="29.33203125" style="197" bestFit="1" customWidth="1"/>
    <col min="9" max="9" width="10.5546875" style="197" customWidth="1"/>
    <col min="10" max="10" width="90" style="197" bestFit="1" customWidth="1"/>
    <col min="11" max="11" width="19.109375" style="197" customWidth="1"/>
    <col min="12" max="12" width="24.44140625" style="197" customWidth="1"/>
    <col min="13" max="16" width="14.33203125" style="197" customWidth="1"/>
    <col min="17" max="17" width="16" style="197" customWidth="1"/>
    <col min="18" max="18" width="3.6640625" style="39" customWidth="1"/>
    <col min="19" max="19" width="14.33203125" style="327" customWidth="1"/>
    <col min="20" max="20" width="3.6640625" style="280" customWidth="1"/>
    <col min="21" max="21" width="21.109375" style="197" customWidth="1"/>
    <col min="22" max="22" width="3.6640625" style="280" customWidth="1"/>
    <col min="23" max="23" width="25.88671875" style="327" customWidth="1"/>
    <col min="24" max="16384" width="11.44140625" style="197"/>
  </cols>
  <sheetData>
    <row r="1" spans="1:23" ht="25.8" x14ac:dyDescent="0.5">
      <c r="A1" s="198"/>
      <c r="B1" s="203" t="s">
        <v>1257</v>
      </c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2"/>
      <c r="Q1" s="202"/>
      <c r="R1" s="50"/>
      <c r="S1" s="326"/>
      <c r="T1" s="272"/>
      <c r="U1" s="202"/>
      <c r="V1" s="272"/>
      <c r="W1" s="326"/>
    </row>
    <row r="2" spans="1:23" x14ac:dyDescent="0.3">
      <c r="A2" s="198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205"/>
      <c r="M2" s="269"/>
      <c r="N2" s="269"/>
      <c r="O2" s="270"/>
      <c r="P2" s="270"/>
      <c r="Q2" s="270"/>
      <c r="S2" s="328"/>
      <c r="T2" s="273"/>
      <c r="U2" s="270"/>
      <c r="V2" s="273"/>
      <c r="W2" s="328"/>
    </row>
    <row r="3" spans="1:23" ht="23.4" x14ac:dyDescent="0.45">
      <c r="A3" s="368"/>
      <c r="B3" s="368"/>
      <c r="C3" s="377" t="s">
        <v>0</v>
      </c>
      <c r="D3" s="377"/>
      <c r="E3" s="379" t="s">
        <v>252</v>
      </c>
      <c r="F3" s="379"/>
      <c r="G3" s="377" t="s">
        <v>1078</v>
      </c>
      <c r="H3" s="443">
        <v>2</v>
      </c>
      <c r="I3" s="378"/>
      <c r="J3" s="368"/>
      <c r="K3" s="368"/>
      <c r="L3" s="378"/>
      <c r="M3" s="428"/>
      <c r="N3" s="428"/>
      <c r="O3" s="428"/>
      <c r="P3" s="428"/>
      <c r="Q3" s="428"/>
      <c r="R3" s="365"/>
      <c r="S3" s="529"/>
      <c r="T3" s="514"/>
      <c r="U3" s="428"/>
      <c r="V3" s="514"/>
      <c r="W3" s="529"/>
    </row>
    <row r="4" spans="1:23" ht="15" customHeight="1" x14ac:dyDescent="0.3">
      <c r="A4" s="368"/>
      <c r="B4" s="368"/>
      <c r="C4" s="368"/>
      <c r="D4" s="368"/>
      <c r="E4" s="368"/>
      <c r="F4" s="372"/>
      <c r="G4" s="372"/>
      <c r="H4" s="372"/>
      <c r="I4" s="372"/>
      <c r="J4" s="368"/>
      <c r="K4" s="368"/>
      <c r="L4" s="368"/>
      <c r="M4" s="663"/>
      <c r="N4" s="663"/>
      <c r="O4" s="663"/>
      <c r="P4" s="663"/>
      <c r="Q4" s="663"/>
      <c r="R4" s="367"/>
      <c r="S4" s="519"/>
      <c r="T4" s="369"/>
      <c r="U4" s="369"/>
      <c r="V4" s="366"/>
      <c r="W4" s="519"/>
    </row>
    <row r="5" spans="1:23" ht="15.75" customHeight="1" thickBot="1" x14ac:dyDescent="0.35">
      <c r="A5" s="368"/>
      <c r="B5" s="370"/>
      <c r="C5" s="370"/>
      <c r="D5" s="370"/>
      <c r="E5" s="371"/>
      <c r="F5" s="371"/>
      <c r="G5" s="371"/>
      <c r="H5" s="371"/>
      <c r="I5" s="371"/>
      <c r="J5" s="368"/>
      <c r="K5" s="368"/>
      <c r="L5" s="368"/>
      <c r="M5" s="368"/>
      <c r="N5" s="368"/>
      <c r="O5" s="368"/>
      <c r="P5" s="368"/>
      <c r="Q5" s="368"/>
      <c r="R5" s="365"/>
      <c r="S5" s="365"/>
      <c r="T5" s="433"/>
      <c r="U5" s="368"/>
      <c r="V5" s="433"/>
      <c r="W5" s="365"/>
    </row>
    <row r="6" spans="1:23" ht="15" customHeight="1" thickBot="1" x14ac:dyDescent="0.35">
      <c r="A6" s="368"/>
      <c r="B6" s="374"/>
      <c r="C6" s="375"/>
      <c r="D6" s="375"/>
      <c r="E6" s="371"/>
      <c r="F6" s="371"/>
      <c r="G6" s="371"/>
      <c r="H6" s="371"/>
      <c r="I6" s="371"/>
      <c r="J6" s="368"/>
      <c r="K6" s="368"/>
      <c r="L6" s="368"/>
      <c r="M6" s="664" t="s">
        <v>6</v>
      </c>
      <c r="N6" s="665"/>
      <c r="O6" s="664" t="s">
        <v>7</v>
      </c>
      <c r="P6" s="668"/>
      <c r="Q6" s="665"/>
      <c r="R6" s="442"/>
      <c r="S6" s="520"/>
      <c r="T6" s="429"/>
      <c r="U6" s="429"/>
      <c r="V6" s="442"/>
      <c r="W6" s="520"/>
    </row>
    <row r="7" spans="1:23" ht="43.8" thickBot="1" x14ac:dyDescent="0.35">
      <c r="A7" s="373"/>
      <c r="B7" s="384" t="s">
        <v>1</v>
      </c>
      <c r="C7" s="385" t="s">
        <v>20</v>
      </c>
      <c r="D7" s="385" t="s">
        <v>123</v>
      </c>
      <c r="E7" s="385" t="s">
        <v>132</v>
      </c>
      <c r="F7" s="385" t="s">
        <v>2</v>
      </c>
      <c r="G7" s="399" t="s">
        <v>253</v>
      </c>
      <c r="H7" s="385" t="s">
        <v>246</v>
      </c>
      <c r="I7" s="385" t="s">
        <v>14</v>
      </c>
      <c r="J7" s="385" t="s">
        <v>16</v>
      </c>
      <c r="K7" s="385" t="s">
        <v>3</v>
      </c>
      <c r="L7" s="386" t="s">
        <v>17</v>
      </c>
      <c r="M7" s="384" t="s">
        <v>10</v>
      </c>
      <c r="N7" s="387" t="s">
        <v>245</v>
      </c>
      <c r="O7" s="395" t="s">
        <v>8</v>
      </c>
      <c r="P7" s="385" t="s">
        <v>9</v>
      </c>
      <c r="Q7" s="387" t="s">
        <v>254</v>
      </c>
      <c r="R7" s="436"/>
      <c r="S7" s="521" t="s">
        <v>21</v>
      </c>
      <c r="T7" s="513"/>
      <c r="U7" s="516" t="s">
        <v>1073</v>
      </c>
      <c r="V7" s="513"/>
      <c r="W7" s="537" t="s">
        <v>188</v>
      </c>
    </row>
    <row r="8" spans="1:23" x14ac:dyDescent="0.3">
      <c r="A8" s="484">
        <v>1</v>
      </c>
      <c r="B8" s="594" t="s">
        <v>341</v>
      </c>
      <c r="C8" s="426" t="s">
        <v>342</v>
      </c>
      <c r="D8" s="426" t="s">
        <v>387</v>
      </c>
      <c r="E8" s="426" t="s">
        <v>397</v>
      </c>
      <c r="F8" s="474" t="s">
        <v>376</v>
      </c>
      <c r="G8" s="475" t="s">
        <v>1163</v>
      </c>
      <c r="H8" s="476"/>
      <c r="I8" s="469"/>
      <c r="J8" s="469" t="s">
        <v>390</v>
      </c>
      <c r="K8" s="389" t="s">
        <v>86</v>
      </c>
      <c r="L8" s="432" t="s">
        <v>328</v>
      </c>
      <c r="M8" s="497" t="s">
        <v>12</v>
      </c>
      <c r="N8" s="416"/>
      <c r="O8" s="444"/>
      <c r="P8" s="415"/>
      <c r="Q8" s="416" t="s">
        <v>12</v>
      </c>
      <c r="R8" s="436"/>
      <c r="S8" s="522">
        <v>0.2</v>
      </c>
      <c r="T8" s="436"/>
      <c r="U8" s="550"/>
      <c r="V8" s="436"/>
      <c r="W8" s="538"/>
    </row>
    <row r="9" spans="1:23" x14ac:dyDescent="0.3">
      <c r="A9" s="487">
        <v>2</v>
      </c>
      <c r="B9" s="595" t="s">
        <v>341</v>
      </c>
      <c r="C9" s="427" t="s">
        <v>342</v>
      </c>
      <c r="D9" s="427" t="s">
        <v>387</v>
      </c>
      <c r="E9" s="427" t="s">
        <v>394</v>
      </c>
      <c r="F9" s="478" t="s">
        <v>376</v>
      </c>
      <c r="G9" s="479" t="s">
        <v>1164</v>
      </c>
      <c r="H9" s="480"/>
      <c r="I9" s="412"/>
      <c r="J9" s="412" t="s">
        <v>396</v>
      </c>
      <c r="K9" s="381" t="s">
        <v>86</v>
      </c>
      <c r="L9" s="411" t="s">
        <v>328</v>
      </c>
      <c r="M9" s="498" t="s">
        <v>12</v>
      </c>
      <c r="N9" s="422"/>
      <c r="O9" s="424"/>
      <c r="P9" s="425"/>
      <c r="Q9" s="422" t="s">
        <v>12</v>
      </c>
      <c r="R9" s="436"/>
      <c r="S9" s="526">
        <v>0.2</v>
      </c>
      <c r="T9" s="436"/>
      <c r="U9" s="552"/>
      <c r="V9" s="436"/>
      <c r="W9" s="540"/>
    </row>
    <row r="10" spans="1:23" x14ac:dyDescent="0.3">
      <c r="A10" s="487">
        <v>3</v>
      </c>
      <c r="B10" s="595" t="s">
        <v>341</v>
      </c>
      <c r="C10" s="427" t="s">
        <v>342</v>
      </c>
      <c r="D10" s="427" t="s">
        <v>387</v>
      </c>
      <c r="E10" s="427" t="s">
        <v>391</v>
      </c>
      <c r="F10" s="478" t="s">
        <v>376</v>
      </c>
      <c r="G10" s="479" t="s">
        <v>1165</v>
      </c>
      <c r="H10" s="480"/>
      <c r="I10" s="412"/>
      <c r="J10" s="412" t="s">
        <v>390</v>
      </c>
      <c r="K10" s="381" t="s">
        <v>86</v>
      </c>
      <c r="L10" s="411" t="s">
        <v>328</v>
      </c>
      <c r="M10" s="498" t="s">
        <v>12</v>
      </c>
      <c r="N10" s="422"/>
      <c r="O10" s="424"/>
      <c r="P10" s="425"/>
      <c r="Q10" s="422" t="s">
        <v>12</v>
      </c>
      <c r="R10" s="436"/>
      <c r="S10" s="526">
        <v>0.2</v>
      </c>
      <c r="T10" s="436"/>
      <c r="U10" s="552"/>
      <c r="V10" s="436"/>
      <c r="W10" s="540"/>
    </row>
    <row r="11" spans="1:23" x14ac:dyDescent="0.3">
      <c r="A11" s="487">
        <v>4</v>
      </c>
      <c r="B11" s="595" t="s">
        <v>341</v>
      </c>
      <c r="C11" s="427" t="s">
        <v>342</v>
      </c>
      <c r="D11" s="427" t="s">
        <v>387</v>
      </c>
      <c r="E11" s="427" t="s">
        <v>391</v>
      </c>
      <c r="F11" s="478" t="s">
        <v>376</v>
      </c>
      <c r="G11" s="479" t="s">
        <v>1166</v>
      </c>
      <c r="H11" s="480"/>
      <c r="I11" s="412"/>
      <c r="J11" s="412" t="s">
        <v>390</v>
      </c>
      <c r="K11" s="381" t="s">
        <v>86</v>
      </c>
      <c r="L11" s="411" t="s">
        <v>328</v>
      </c>
      <c r="M11" s="498" t="s">
        <v>12</v>
      </c>
      <c r="N11" s="422"/>
      <c r="O11" s="424"/>
      <c r="P11" s="425"/>
      <c r="Q11" s="422" t="s">
        <v>12</v>
      </c>
      <c r="R11" s="436"/>
      <c r="S11" s="526">
        <v>0.2</v>
      </c>
      <c r="T11" s="436"/>
      <c r="U11" s="552"/>
      <c r="V11" s="436"/>
      <c r="W11" s="540"/>
    </row>
    <row r="12" spans="1:23" x14ac:dyDescent="0.3">
      <c r="A12" s="487">
        <v>5</v>
      </c>
      <c r="B12" s="595" t="s">
        <v>341</v>
      </c>
      <c r="C12" s="427" t="s">
        <v>342</v>
      </c>
      <c r="D12" s="464" t="s">
        <v>284</v>
      </c>
      <c r="E12" s="464" t="s">
        <v>375</v>
      </c>
      <c r="F12" s="478" t="s">
        <v>376</v>
      </c>
      <c r="G12" s="479" t="s">
        <v>1167</v>
      </c>
      <c r="H12" s="480"/>
      <c r="I12" s="412"/>
      <c r="J12" s="466" t="s">
        <v>1168</v>
      </c>
      <c r="K12" s="470" t="s">
        <v>1169</v>
      </c>
      <c r="L12" s="490" t="s">
        <v>362</v>
      </c>
      <c r="M12" s="498" t="s">
        <v>12</v>
      </c>
      <c r="N12" s="422"/>
      <c r="O12" s="424"/>
      <c r="P12" s="425"/>
      <c r="Q12" s="422" t="s">
        <v>12</v>
      </c>
      <c r="R12" s="436"/>
      <c r="S12" s="526">
        <v>0.2</v>
      </c>
      <c r="T12" s="436"/>
      <c r="U12" s="552"/>
      <c r="V12" s="436"/>
      <c r="W12" s="540"/>
    </row>
    <row r="13" spans="1:23" x14ac:dyDescent="0.3">
      <c r="A13" s="487">
        <v>6</v>
      </c>
      <c r="B13" s="595" t="s">
        <v>341</v>
      </c>
      <c r="C13" s="427" t="s">
        <v>342</v>
      </c>
      <c r="D13" s="427" t="s">
        <v>387</v>
      </c>
      <c r="E13" s="427" t="s">
        <v>388</v>
      </c>
      <c r="F13" s="478" t="s">
        <v>376</v>
      </c>
      <c r="G13" s="479" t="s">
        <v>1170</v>
      </c>
      <c r="H13" s="480"/>
      <c r="I13" s="412"/>
      <c r="J13" s="412" t="s">
        <v>390</v>
      </c>
      <c r="K13" s="381" t="s">
        <v>86</v>
      </c>
      <c r="L13" s="411" t="s">
        <v>328</v>
      </c>
      <c r="M13" s="498" t="s">
        <v>12</v>
      </c>
      <c r="N13" s="422"/>
      <c r="O13" s="424"/>
      <c r="P13" s="425"/>
      <c r="Q13" s="422" t="s">
        <v>12</v>
      </c>
      <c r="R13" s="436"/>
      <c r="S13" s="526">
        <v>0.2</v>
      </c>
      <c r="T13" s="436"/>
      <c r="U13" s="552"/>
      <c r="V13" s="436"/>
      <c r="W13" s="540"/>
    </row>
    <row r="14" spans="1:23" x14ac:dyDescent="0.3">
      <c r="A14" s="487">
        <v>7</v>
      </c>
      <c r="B14" s="595" t="s">
        <v>341</v>
      </c>
      <c r="C14" s="427" t="s">
        <v>342</v>
      </c>
      <c r="D14" s="464" t="s">
        <v>1171</v>
      </c>
      <c r="E14" s="427" t="s">
        <v>370</v>
      </c>
      <c r="F14" s="478" t="s">
        <v>371</v>
      </c>
      <c r="G14" s="479" t="s">
        <v>1172</v>
      </c>
      <c r="H14" s="480"/>
      <c r="I14" s="412"/>
      <c r="J14" s="412" t="s">
        <v>373</v>
      </c>
      <c r="K14" s="381" t="s">
        <v>374</v>
      </c>
      <c r="L14" s="411" t="s">
        <v>328</v>
      </c>
      <c r="M14" s="498"/>
      <c r="N14" s="422" t="s">
        <v>12</v>
      </c>
      <c r="O14" s="424" t="s">
        <v>12</v>
      </c>
      <c r="P14" s="425"/>
      <c r="Q14" s="422"/>
      <c r="R14" s="436"/>
      <c r="S14" s="526">
        <v>0.2</v>
      </c>
      <c r="T14" s="436"/>
      <c r="U14" s="552"/>
      <c r="V14" s="436"/>
      <c r="W14" s="540"/>
    </row>
    <row r="15" spans="1:23" x14ac:dyDescent="0.3">
      <c r="A15" s="487">
        <v>8</v>
      </c>
      <c r="B15" s="595" t="s">
        <v>341</v>
      </c>
      <c r="C15" s="427" t="s">
        <v>342</v>
      </c>
      <c r="D15" s="464" t="s">
        <v>1173</v>
      </c>
      <c r="E15" s="464" t="s">
        <v>1174</v>
      </c>
      <c r="F15" s="478" t="s">
        <v>371</v>
      </c>
      <c r="G15" s="479" t="s">
        <v>1175</v>
      </c>
      <c r="H15" s="480"/>
      <c r="I15" s="412"/>
      <c r="J15" s="466" t="s">
        <v>1156</v>
      </c>
      <c r="K15" s="381"/>
      <c r="L15" s="490" t="s">
        <v>1157</v>
      </c>
      <c r="M15" s="498"/>
      <c r="N15" s="422" t="s">
        <v>12</v>
      </c>
      <c r="O15" s="424" t="s">
        <v>12</v>
      </c>
      <c r="P15" s="425"/>
      <c r="Q15" s="422"/>
      <c r="R15" s="436"/>
      <c r="S15" s="526">
        <v>0.2</v>
      </c>
      <c r="T15" s="436"/>
      <c r="U15" s="552"/>
      <c r="V15" s="436"/>
      <c r="W15" s="540"/>
    </row>
    <row r="16" spans="1:23" x14ac:dyDescent="0.3">
      <c r="A16" s="487">
        <v>9</v>
      </c>
      <c r="B16" s="595" t="s">
        <v>341</v>
      </c>
      <c r="C16" s="427" t="s">
        <v>342</v>
      </c>
      <c r="D16" s="464" t="s">
        <v>1173</v>
      </c>
      <c r="E16" s="464" t="s">
        <v>1176</v>
      </c>
      <c r="F16" s="478" t="s">
        <v>371</v>
      </c>
      <c r="G16" s="479" t="s">
        <v>1177</v>
      </c>
      <c r="H16" s="480"/>
      <c r="I16" s="412"/>
      <c r="J16" s="466" t="s">
        <v>1156</v>
      </c>
      <c r="K16" s="381"/>
      <c r="L16" s="490" t="s">
        <v>1157</v>
      </c>
      <c r="M16" s="498"/>
      <c r="N16" s="422" t="s">
        <v>12</v>
      </c>
      <c r="O16" s="424" t="s">
        <v>12</v>
      </c>
      <c r="P16" s="425"/>
      <c r="Q16" s="422"/>
      <c r="R16" s="436"/>
      <c r="S16" s="526">
        <v>0.2</v>
      </c>
      <c r="T16" s="436"/>
      <c r="U16" s="552"/>
      <c r="V16" s="436"/>
      <c r="W16" s="540"/>
    </row>
    <row r="17" spans="1:23" x14ac:dyDescent="0.3">
      <c r="A17" s="487">
        <v>10</v>
      </c>
      <c r="B17" s="595" t="s">
        <v>341</v>
      </c>
      <c r="C17" s="427" t="s">
        <v>342</v>
      </c>
      <c r="D17" s="402" t="s">
        <v>343</v>
      </c>
      <c r="E17" s="402" t="s">
        <v>344</v>
      </c>
      <c r="F17" s="478" t="s">
        <v>345</v>
      </c>
      <c r="G17" s="479" t="s">
        <v>1178</v>
      </c>
      <c r="H17" s="480"/>
      <c r="I17" s="412">
        <v>2018</v>
      </c>
      <c r="J17" s="412" t="s">
        <v>347</v>
      </c>
      <c r="K17" s="381" t="s">
        <v>348</v>
      </c>
      <c r="L17" s="411" t="s">
        <v>328</v>
      </c>
      <c r="M17" s="498" t="s">
        <v>12</v>
      </c>
      <c r="N17" s="422"/>
      <c r="O17" s="421"/>
      <c r="P17" s="425"/>
      <c r="Q17" s="422" t="s">
        <v>12</v>
      </c>
      <c r="R17" s="436"/>
      <c r="S17" s="526">
        <v>0.2</v>
      </c>
      <c r="T17" s="436"/>
      <c r="U17" s="552"/>
      <c r="V17" s="436"/>
      <c r="W17" s="540"/>
    </row>
    <row r="18" spans="1:23" x14ac:dyDescent="0.3">
      <c r="A18" s="487">
        <v>11</v>
      </c>
      <c r="B18" s="595" t="s">
        <v>341</v>
      </c>
      <c r="C18" s="427" t="s">
        <v>342</v>
      </c>
      <c r="D18" s="402" t="s">
        <v>343</v>
      </c>
      <c r="E18" s="402" t="s">
        <v>344</v>
      </c>
      <c r="F18" s="478" t="s">
        <v>345</v>
      </c>
      <c r="G18" s="479" t="s">
        <v>1179</v>
      </c>
      <c r="H18" s="480"/>
      <c r="I18" s="412">
        <v>2019</v>
      </c>
      <c r="J18" s="412" t="s">
        <v>347</v>
      </c>
      <c r="K18" s="381" t="s">
        <v>348</v>
      </c>
      <c r="L18" s="411" t="s">
        <v>328</v>
      </c>
      <c r="M18" s="498" t="s">
        <v>12</v>
      </c>
      <c r="N18" s="422"/>
      <c r="O18" s="421"/>
      <c r="P18" s="425"/>
      <c r="Q18" s="422" t="s">
        <v>12</v>
      </c>
      <c r="R18" s="436"/>
      <c r="S18" s="526">
        <v>0.2</v>
      </c>
      <c r="T18" s="436"/>
      <c r="U18" s="552"/>
      <c r="V18" s="436"/>
      <c r="W18" s="540"/>
    </row>
    <row r="19" spans="1:23" x14ac:dyDescent="0.3">
      <c r="A19" s="487">
        <v>12</v>
      </c>
      <c r="B19" s="595" t="s">
        <v>341</v>
      </c>
      <c r="C19" s="427" t="s">
        <v>342</v>
      </c>
      <c r="D19" s="402" t="s">
        <v>343</v>
      </c>
      <c r="E19" s="402" t="s">
        <v>333</v>
      </c>
      <c r="F19" s="478" t="s">
        <v>345</v>
      </c>
      <c r="G19" s="479" t="s">
        <v>1180</v>
      </c>
      <c r="H19" s="480"/>
      <c r="I19" s="412"/>
      <c r="J19" s="466" t="s">
        <v>1181</v>
      </c>
      <c r="K19" s="381" t="s">
        <v>351</v>
      </c>
      <c r="L19" s="411" t="s">
        <v>328</v>
      </c>
      <c r="M19" s="498" t="s">
        <v>12</v>
      </c>
      <c r="N19" s="422"/>
      <c r="O19" s="421"/>
      <c r="P19" s="425"/>
      <c r="Q19" s="422" t="s">
        <v>12</v>
      </c>
      <c r="R19" s="436"/>
      <c r="S19" s="526">
        <v>0.2</v>
      </c>
      <c r="T19" s="436"/>
      <c r="U19" s="552"/>
      <c r="V19" s="436"/>
      <c r="W19" s="540"/>
    </row>
    <row r="20" spans="1:23" x14ac:dyDescent="0.3">
      <c r="A20" s="487">
        <v>13</v>
      </c>
      <c r="B20" s="595" t="s">
        <v>341</v>
      </c>
      <c r="C20" s="427" t="s">
        <v>342</v>
      </c>
      <c r="D20" s="402" t="s">
        <v>284</v>
      </c>
      <c r="E20" s="402" t="s">
        <v>352</v>
      </c>
      <c r="F20" s="478" t="s">
        <v>345</v>
      </c>
      <c r="G20" s="479" t="s">
        <v>1182</v>
      </c>
      <c r="H20" s="480"/>
      <c r="I20" s="412"/>
      <c r="J20" s="412" t="s">
        <v>354</v>
      </c>
      <c r="K20" s="381" t="s">
        <v>355</v>
      </c>
      <c r="L20" s="411" t="s">
        <v>328</v>
      </c>
      <c r="M20" s="498" t="s">
        <v>12</v>
      </c>
      <c r="N20" s="422"/>
      <c r="O20" s="421"/>
      <c r="P20" s="425"/>
      <c r="Q20" s="422" t="s">
        <v>12</v>
      </c>
      <c r="R20" s="436"/>
      <c r="S20" s="526">
        <v>0.2</v>
      </c>
      <c r="T20" s="436"/>
      <c r="U20" s="552"/>
      <c r="V20" s="436"/>
      <c r="W20" s="540"/>
    </row>
    <row r="21" spans="1:23" x14ac:dyDescent="0.3">
      <c r="A21" s="487">
        <v>14</v>
      </c>
      <c r="B21" s="595" t="s">
        <v>341</v>
      </c>
      <c r="C21" s="427" t="s">
        <v>342</v>
      </c>
      <c r="D21" s="402" t="s">
        <v>284</v>
      </c>
      <c r="E21" s="402" t="s">
        <v>352</v>
      </c>
      <c r="F21" s="478" t="s">
        <v>345</v>
      </c>
      <c r="G21" s="479" t="s">
        <v>1183</v>
      </c>
      <c r="H21" s="480"/>
      <c r="I21" s="412">
        <v>2008</v>
      </c>
      <c r="J21" s="412" t="s">
        <v>357</v>
      </c>
      <c r="K21" s="381" t="s">
        <v>355</v>
      </c>
      <c r="L21" s="411" t="s">
        <v>328</v>
      </c>
      <c r="M21" s="498" t="s">
        <v>12</v>
      </c>
      <c r="N21" s="422"/>
      <c r="O21" s="421"/>
      <c r="P21" s="425"/>
      <c r="Q21" s="422" t="s">
        <v>12</v>
      </c>
      <c r="R21" s="436"/>
      <c r="S21" s="526">
        <v>0.2</v>
      </c>
      <c r="T21" s="436"/>
      <c r="U21" s="552"/>
      <c r="V21" s="436"/>
      <c r="W21" s="540"/>
    </row>
    <row r="22" spans="1:23" x14ac:dyDescent="0.3">
      <c r="A22" s="487">
        <v>15</v>
      </c>
      <c r="B22" s="595" t="s">
        <v>341</v>
      </c>
      <c r="C22" s="427" t="s">
        <v>342</v>
      </c>
      <c r="D22" s="427" t="s">
        <v>284</v>
      </c>
      <c r="E22" s="427" t="s">
        <v>358</v>
      </c>
      <c r="F22" s="478" t="s">
        <v>345</v>
      </c>
      <c r="G22" s="479" t="s">
        <v>1184</v>
      </c>
      <c r="H22" s="480"/>
      <c r="I22" s="412">
        <v>2005</v>
      </c>
      <c r="J22" s="413" t="s">
        <v>360</v>
      </c>
      <c r="K22" s="381" t="s">
        <v>361</v>
      </c>
      <c r="L22" s="411" t="s">
        <v>362</v>
      </c>
      <c r="M22" s="498" t="s">
        <v>12</v>
      </c>
      <c r="N22" s="422"/>
      <c r="O22" s="421"/>
      <c r="P22" s="425"/>
      <c r="Q22" s="422" t="s">
        <v>12</v>
      </c>
      <c r="R22" s="436"/>
      <c r="S22" s="526">
        <v>0.2</v>
      </c>
      <c r="T22" s="436"/>
      <c r="U22" s="552"/>
      <c r="V22" s="436"/>
      <c r="W22" s="540"/>
    </row>
    <row r="23" spans="1:23" x14ac:dyDescent="0.3">
      <c r="A23" s="487">
        <v>16</v>
      </c>
      <c r="B23" s="595" t="s">
        <v>341</v>
      </c>
      <c r="C23" s="427" t="s">
        <v>342</v>
      </c>
      <c r="D23" s="427" t="s">
        <v>284</v>
      </c>
      <c r="E23" s="427" t="s">
        <v>375</v>
      </c>
      <c r="F23" s="478" t="s">
        <v>376</v>
      </c>
      <c r="G23" s="479" t="s">
        <v>1185</v>
      </c>
      <c r="H23" s="480"/>
      <c r="I23" s="412"/>
      <c r="J23" s="412" t="s">
        <v>378</v>
      </c>
      <c r="K23" s="381" t="s">
        <v>379</v>
      </c>
      <c r="L23" s="411" t="s">
        <v>259</v>
      </c>
      <c r="M23" s="498" t="s">
        <v>12</v>
      </c>
      <c r="N23" s="422"/>
      <c r="O23" s="424"/>
      <c r="P23" s="425"/>
      <c r="Q23" s="422" t="s">
        <v>12</v>
      </c>
      <c r="R23" s="436"/>
      <c r="S23" s="526">
        <v>0.2</v>
      </c>
      <c r="T23" s="436"/>
      <c r="U23" s="552"/>
      <c r="V23" s="436"/>
      <c r="W23" s="540"/>
    </row>
    <row r="24" spans="1:23" x14ac:dyDescent="0.3">
      <c r="A24" s="487">
        <v>17</v>
      </c>
      <c r="B24" s="595" t="s">
        <v>341</v>
      </c>
      <c r="C24" s="427" t="s">
        <v>342</v>
      </c>
      <c r="D24" s="427" t="s">
        <v>284</v>
      </c>
      <c r="E24" s="427" t="s">
        <v>375</v>
      </c>
      <c r="F24" s="478" t="s">
        <v>376</v>
      </c>
      <c r="G24" s="479" t="s">
        <v>1186</v>
      </c>
      <c r="H24" s="480"/>
      <c r="I24" s="412"/>
      <c r="J24" s="412" t="s">
        <v>378</v>
      </c>
      <c r="K24" s="381" t="s">
        <v>379</v>
      </c>
      <c r="L24" s="411" t="s">
        <v>259</v>
      </c>
      <c r="M24" s="498" t="s">
        <v>12</v>
      </c>
      <c r="N24" s="422"/>
      <c r="O24" s="424"/>
      <c r="P24" s="425"/>
      <c r="Q24" s="422" t="s">
        <v>12</v>
      </c>
      <c r="R24" s="436"/>
      <c r="S24" s="526">
        <v>0.2</v>
      </c>
      <c r="T24" s="436"/>
      <c r="U24" s="552"/>
      <c r="V24" s="436"/>
      <c r="W24" s="540"/>
    </row>
    <row r="25" spans="1:23" x14ac:dyDescent="0.3">
      <c r="A25" s="487">
        <v>18</v>
      </c>
      <c r="B25" s="595" t="s">
        <v>341</v>
      </c>
      <c r="C25" s="427" t="s">
        <v>342</v>
      </c>
      <c r="D25" s="427" t="s">
        <v>284</v>
      </c>
      <c r="E25" s="427" t="s">
        <v>381</v>
      </c>
      <c r="F25" s="478" t="s">
        <v>376</v>
      </c>
      <c r="G25" s="479" t="s">
        <v>1187</v>
      </c>
      <c r="H25" s="480"/>
      <c r="I25" s="412"/>
      <c r="J25" s="412" t="s">
        <v>383</v>
      </c>
      <c r="K25" s="381" t="s">
        <v>379</v>
      </c>
      <c r="L25" s="411" t="s">
        <v>259</v>
      </c>
      <c r="M25" s="498" t="s">
        <v>12</v>
      </c>
      <c r="N25" s="422"/>
      <c r="O25" s="424"/>
      <c r="P25" s="425"/>
      <c r="Q25" s="422" t="s">
        <v>12</v>
      </c>
      <c r="R25" s="436"/>
      <c r="S25" s="526">
        <v>0.2</v>
      </c>
      <c r="T25" s="436"/>
      <c r="U25" s="552"/>
      <c r="V25" s="436"/>
      <c r="W25" s="540"/>
    </row>
    <row r="26" spans="1:23" x14ac:dyDescent="0.3">
      <c r="A26" s="487">
        <v>19</v>
      </c>
      <c r="B26" s="595" t="s">
        <v>341</v>
      </c>
      <c r="C26" s="427" t="s">
        <v>342</v>
      </c>
      <c r="D26" s="427" t="s">
        <v>284</v>
      </c>
      <c r="E26" s="427" t="s">
        <v>381</v>
      </c>
      <c r="F26" s="478" t="s">
        <v>376</v>
      </c>
      <c r="G26" s="479" t="s">
        <v>1188</v>
      </c>
      <c r="H26" s="480"/>
      <c r="I26" s="412"/>
      <c r="J26" s="412" t="s">
        <v>383</v>
      </c>
      <c r="K26" s="381" t="s">
        <v>379</v>
      </c>
      <c r="L26" s="411" t="s">
        <v>259</v>
      </c>
      <c r="M26" s="498" t="s">
        <v>12</v>
      </c>
      <c r="N26" s="422"/>
      <c r="O26" s="424"/>
      <c r="P26" s="425"/>
      <c r="Q26" s="422" t="s">
        <v>12</v>
      </c>
      <c r="R26" s="436"/>
      <c r="S26" s="526">
        <v>0.2</v>
      </c>
      <c r="T26" s="436"/>
      <c r="U26" s="552"/>
      <c r="V26" s="436"/>
      <c r="W26" s="540"/>
    </row>
    <row r="27" spans="1:23" x14ac:dyDescent="0.3">
      <c r="A27" s="487">
        <v>20</v>
      </c>
      <c r="B27" s="595" t="s">
        <v>341</v>
      </c>
      <c r="C27" s="427" t="s">
        <v>342</v>
      </c>
      <c r="D27" s="427" t="s">
        <v>284</v>
      </c>
      <c r="E27" s="427" t="s">
        <v>368</v>
      </c>
      <c r="F27" s="478" t="s">
        <v>345</v>
      </c>
      <c r="G27" s="479" t="s">
        <v>1189</v>
      </c>
      <c r="H27" s="480"/>
      <c r="I27" s="412">
        <v>2005</v>
      </c>
      <c r="J27" s="413" t="s">
        <v>360</v>
      </c>
      <c r="K27" s="381" t="s">
        <v>361</v>
      </c>
      <c r="L27" s="411" t="s">
        <v>362</v>
      </c>
      <c r="M27" s="498" t="s">
        <v>12</v>
      </c>
      <c r="N27" s="422"/>
      <c r="O27" s="424"/>
      <c r="P27" s="425"/>
      <c r="Q27" s="422" t="s">
        <v>12</v>
      </c>
      <c r="R27" s="436"/>
      <c r="S27" s="526">
        <v>0.2</v>
      </c>
      <c r="T27" s="436"/>
      <c r="U27" s="552"/>
      <c r="V27" s="436"/>
      <c r="W27" s="540"/>
    </row>
    <row r="28" spans="1:23" x14ac:dyDescent="0.3">
      <c r="A28" s="487">
        <v>21</v>
      </c>
      <c r="B28" s="595" t="s">
        <v>341</v>
      </c>
      <c r="C28" s="427" t="s">
        <v>342</v>
      </c>
      <c r="D28" s="427" t="s">
        <v>284</v>
      </c>
      <c r="E28" s="427" t="s">
        <v>385</v>
      </c>
      <c r="F28" s="478" t="s">
        <v>376</v>
      </c>
      <c r="G28" s="479" t="s">
        <v>1190</v>
      </c>
      <c r="H28" s="480"/>
      <c r="I28" s="412"/>
      <c r="J28" s="466" t="s">
        <v>1082</v>
      </c>
      <c r="K28" s="381" t="s">
        <v>374</v>
      </c>
      <c r="L28" s="411" t="s">
        <v>324</v>
      </c>
      <c r="M28" s="498" t="s">
        <v>12</v>
      </c>
      <c r="N28" s="422"/>
      <c r="O28" s="424"/>
      <c r="P28" s="425"/>
      <c r="Q28" s="422" t="s">
        <v>12</v>
      </c>
      <c r="R28" s="436"/>
      <c r="S28" s="526">
        <v>0.2</v>
      </c>
      <c r="T28" s="436"/>
      <c r="U28" s="552"/>
      <c r="V28" s="436"/>
      <c r="W28" s="540"/>
    </row>
    <row r="29" spans="1:23" ht="15" thickBot="1" x14ac:dyDescent="0.35">
      <c r="A29" s="564">
        <v>22</v>
      </c>
      <c r="B29" s="562" t="s">
        <v>341</v>
      </c>
      <c r="C29" s="448" t="s">
        <v>342</v>
      </c>
      <c r="D29" s="448" t="s">
        <v>284</v>
      </c>
      <c r="E29" s="448" t="s">
        <v>363</v>
      </c>
      <c r="F29" s="481" t="s">
        <v>345</v>
      </c>
      <c r="G29" s="479" t="s">
        <v>1191</v>
      </c>
      <c r="H29" s="483"/>
      <c r="I29" s="400"/>
      <c r="J29" s="400" t="s">
        <v>365</v>
      </c>
      <c r="K29" s="394" t="s">
        <v>366</v>
      </c>
      <c r="L29" s="457" t="s">
        <v>367</v>
      </c>
      <c r="M29" s="499" t="s">
        <v>12</v>
      </c>
      <c r="N29" s="459"/>
      <c r="O29" s="458"/>
      <c r="P29" s="460"/>
      <c r="Q29" s="459" t="s">
        <v>12</v>
      </c>
      <c r="R29" s="436"/>
      <c r="S29" s="523">
        <v>0.2</v>
      </c>
      <c r="T29" s="436"/>
      <c r="U29" s="553"/>
      <c r="V29" s="436"/>
      <c r="W29" s="541"/>
    </row>
    <row r="30" spans="1:23" ht="15" thickBot="1" x14ac:dyDescent="0.35">
      <c r="A30" s="368"/>
      <c r="B30" s="368"/>
      <c r="C30" s="368"/>
      <c r="D30" s="368"/>
      <c r="E30" s="368"/>
      <c r="F30" s="368"/>
      <c r="G30" s="368"/>
      <c r="H30" s="368"/>
      <c r="I30" s="368"/>
      <c r="J30" s="368"/>
      <c r="K30" s="368"/>
      <c r="L30" s="368"/>
      <c r="M30" s="368"/>
      <c r="N30" s="368"/>
      <c r="O30" s="368"/>
      <c r="P30" s="368"/>
      <c r="Q30" s="577"/>
      <c r="R30" s="436"/>
      <c r="S30" s="365"/>
      <c r="T30" s="512"/>
      <c r="U30" s="515">
        <f>SUM(U8:U29)</f>
        <v>0</v>
      </c>
      <c r="V30" s="433"/>
      <c r="W30" s="365"/>
    </row>
    <row r="31" spans="1:23" ht="15" thickBot="1" x14ac:dyDescent="0.35">
      <c r="A31" s="368"/>
      <c r="B31" s="368"/>
      <c r="C31" s="368"/>
      <c r="D31" s="368"/>
      <c r="E31" s="368"/>
      <c r="F31" s="368"/>
      <c r="G31" s="368"/>
      <c r="H31" s="368"/>
      <c r="I31" s="368"/>
      <c r="J31" s="368"/>
      <c r="K31" s="368"/>
      <c r="L31" s="368"/>
      <c r="M31" s="368"/>
      <c r="N31" s="368"/>
      <c r="O31" s="368"/>
      <c r="P31" s="368"/>
      <c r="Q31" s="512"/>
      <c r="R31" s="436"/>
      <c r="S31" s="528"/>
      <c r="T31" s="512"/>
      <c r="U31" s="566"/>
      <c r="V31" s="433"/>
      <c r="W31" s="528"/>
    </row>
    <row r="32" spans="1:23" ht="43.8" thickBot="1" x14ac:dyDescent="0.35">
      <c r="A32" s="373"/>
      <c r="B32" s="384" t="s">
        <v>1</v>
      </c>
      <c r="C32" s="385" t="s">
        <v>20</v>
      </c>
      <c r="D32" s="385" t="s">
        <v>123</v>
      </c>
      <c r="E32" s="385" t="s">
        <v>132</v>
      </c>
      <c r="F32" s="385" t="s">
        <v>2</v>
      </c>
      <c r="G32" s="399" t="s">
        <v>253</v>
      </c>
      <c r="H32" s="385" t="s">
        <v>246</v>
      </c>
      <c r="I32" s="385" t="s">
        <v>14</v>
      </c>
      <c r="J32" s="385" t="s">
        <v>16</v>
      </c>
      <c r="K32" s="385" t="s">
        <v>3</v>
      </c>
      <c r="L32" s="386" t="s">
        <v>17</v>
      </c>
      <c r="M32" s="384" t="s">
        <v>10</v>
      </c>
      <c r="N32" s="387" t="s">
        <v>245</v>
      </c>
      <c r="O32" s="395" t="s">
        <v>8</v>
      </c>
      <c r="P32" s="385" t="s">
        <v>9</v>
      </c>
      <c r="Q32" s="387" t="s">
        <v>254</v>
      </c>
      <c r="R32" s="436"/>
      <c r="S32" s="364" t="s">
        <v>21</v>
      </c>
      <c r="T32" s="513"/>
      <c r="U32" s="363" t="s">
        <v>1073</v>
      </c>
      <c r="V32" s="513"/>
      <c r="W32" s="537" t="s">
        <v>188</v>
      </c>
    </row>
    <row r="33" spans="1:23" x14ac:dyDescent="0.3">
      <c r="A33" s="596">
        <v>23</v>
      </c>
      <c r="B33" s="590" t="s">
        <v>341</v>
      </c>
      <c r="C33" s="591" t="s">
        <v>128</v>
      </c>
      <c r="D33" s="591" t="s">
        <v>128</v>
      </c>
      <c r="E33" s="591" t="s">
        <v>1272</v>
      </c>
      <c r="F33" s="592">
        <v>13.95</v>
      </c>
      <c r="G33" s="593" t="s">
        <v>1273</v>
      </c>
      <c r="H33" s="407"/>
      <c r="I33" s="592">
        <v>2023</v>
      </c>
      <c r="J33" s="579"/>
      <c r="K33" s="579"/>
      <c r="L33" s="397" t="s">
        <v>328</v>
      </c>
      <c r="M33" s="497" t="s">
        <v>12</v>
      </c>
      <c r="N33" s="587"/>
      <c r="O33" s="578"/>
      <c r="P33" s="579"/>
      <c r="Q33" s="580" t="s">
        <v>12</v>
      </c>
      <c r="R33" s="436"/>
      <c r="S33" s="522">
        <v>0.2</v>
      </c>
      <c r="T33" s="512"/>
      <c r="U33" s="551"/>
      <c r="V33" s="433"/>
      <c r="W33" s="540"/>
    </row>
    <row r="34" spans="1:23" x14ac:dyDescent="0.3">
      <c r="A34" s="597">
        <v>24</v>
      </c>
      <c r="B34" s="567" t="s">
        <v>341</v>
      </c>
      <c r="C34" s="568" t="s">
        <v>128</v>
      </c>
      <c r="D34" s="568" t="s">
        <v>128</v>
      </c>
      <c r="E34" s="568" t="s">
        <v>1274</v>
      </c>
      <c r="F34" s="569">
        <v>9.4499999999999993</v>
      </c>
      <c r="G34" s="570" t="s">
        <v>1275</v>
      </c>
      <c r="H34" s="408"/>
      <c r="I34" s="569">
        <v>2023</v>
      </c>
      <c r="J34" s="582"/>
      <c r="K34" s="582"/>
      <c r="L34" s="575" t="s">
        <v>328</v>
      </c>
      <c r="M34" s="498" t="s">
        <v>12</v>
      </c>
      <c r="N34" s="588"/>
      <c r="O34" s="581"/>
      <c r="P34" s="582"/>
      <c r="Q34" s="583" t="s">
        <v>12</v>
      </c>
      <c r="R34" s="436"/>
      <c r="S34" s="526">
        <v>0.2</v>
      </c>
      <c r="T34" s="512"/>
      <c r="U34" s="552"/>
      <c r="V34" s="433"/>
      <c r="W34" s="540"/>
    </row>
    <row r="35" spans="1:23" ht="15" thickBot="1" x14ac:dyDescent="0.35">
      <c r="A35" s="598">
        <v>25</v>
      </c>
      <c r="B35" s="571" t="s">
        <v>341</v>
      </c>
      <c r="C35" s="572" t="s">
        <v>128</v>
      </c>
      <c r="D35" s="572" t="s">
        <v>128</v>
      </c>
      <c r="E35" s="572" t="s">
        <v>1276</v>
      </c>
      <c r="F35" s="573">
        <v>9.4499999999999993</v>
      </c>
      <c r="G35" s="574" t="s">
        <v>1277</v>
      </c>
      <c r="H35" s="451"/>
      <c r="I35" s="573"/>
      <c r="J35" s="585"/>
      <c r="K35" s="585"/>
      <c r="L35" s="576" t="s">
        <v>362</v>
      </c>
      <c r="M35" s="499" t="s">
        <v>12</v>
      </c>
      <c r="N35" s="589"/>
      <c r="O35" s="584"/>
      <c r="P35" s="585"/>
      <c r="Q35" s="586" t="s">
        <v>12</v>
      </c>
      <c r="R35" s="436"/>
      <c r="S35" s="523">
        <v>0.2</v>
      </c>
      <c r="T35" s="512"/>
      <c r="U35" s="553"/>
      <c r="V35" s="433"/>
      <c r="W35" s="541"/>
    </row>
    <row r="36" spans="1:23" ht="15" thickBot="1" x14ac:dyDescent="0.35">
      <c r="A36" s="368"/>
      <c r="B36" s="368"/>
      <c r="C36" s="368"/>
      <c r="D36" s="368"/>
      <c r="E36" s="368"/>
      <c r="F36" s="368"/>
      <c r="G36" s="368"/>
      <c r="H36" s="368"/>
      <c r="I36" s="368"/>
      <c r="J36" s="368"/>
      <c r="K36" s="368"/>
      <c r="L36" s="368"/>
      <c r="M36" s="368"/>
      <c r="N36" s="368"/>
      <c r="O36" s="368"/>
      <c r="P36" s="368"/>
      <c r="Q36" s="512"/>
      <c r="R36" s="436"/>
      <c r="S36" s="365"/>
      <c r="T36" s="512"/>
      <c r="U36" s="515">
        <f>SUM(U33:U35)</f>
        <v>0</v>
      </c>
      <c r="V36" s="433"/>
      <c r="W36" s="365"/>
    </row>
    <row r="37" spans="1:23" ht="15" thickBot="1" x14ac:dyDescent="0.35">
      <c r="A37" s="365"/>
      <c r="B37" s="376"/>
      <c r="C37" s="365"/>
      <c r="D37" s="365"/>
      <c r="E37" s="365"/>
      <c r="F37" s="365"/>
      <c r="G37" s="365"/>
      <c r="H37" s="365"/>
      <c r="I37" s="365"/>
      <c r="J37" s="365"/>
      <c r="K37" s="365"/>
      <c r="L37" s="365"/>
      <c r="M37" s="365"/>
      <c r="N37" s="365"/>
      <c r="O37" s="365"/>
      <c r="P37" s="365"/>
      <c r="Q37" s="365"/>
      <c r="R37" s="436"/>
      <c r="S37" s="365"/>
      <c r="T37" s="365"/>
      <c r="U37" s="365"/>
      <c r="V37" s="365"/>
      <c r="W37" s="365"/>
    </row>
    <row r="38" spans="1:23" ht="43.8" thickBot="1" x14ac:dyDescent="0.35">
      <c r="A38" s="373"/>
      <c r="B38" s="384" t="s">
        <v>1</v>
      </c>
      <c r="C38" s="385" t="s">
        <v>20</v>
      </c>
      <c r="D38" s="385" t="s">
        <v>123</v>
      </c>
      <c r="E38" s="385" t="s">
        <v>132</v>
      </c>
      <c r="F38" s="385" t="s">
        <v>2</v>
      </c>
      <c r="G38" s="399" t="s">
        <v>253</v>
      </c>
      <c r="H38" s="385" t="s">
        <v>246</v>
      </c>
      <c r="I38" s="385" t="s">
        <v>14</v>
      </c>
      <c r="J38" s="385" t="s">
        <v>16</v>
      </c>
      <c r="K38" s="385" t="s">
        <v>3</v>
      </c>
      <c r="L38" s="386" t="s">
        <v>17</v>
      </c>
      <c r="M38" s="384" t="s">
        <v>10</v>
      </c>
      <c r="N38" s="387" t="s">
        <v>245</v>
      </c>
      <c r="O38" s="395" t="s">
        <v>8</v>
      </c>
      <c r="P38" s="385" t="s">
        <v>9</v>
      </c>
      <c r="Q38" s="387" t="s">
        <v>254</v>
      </c>
      <c r="R38" s="436"/>
      <c r="S38" s="521" t="s">
        <v>21</v>
      </c>
      <c r="T38" s="513"/>
      <c r="U38" s="516" t="s">
        <v>1073</v>
      </c>
      <c r="V38" s="513"/>
      <c r="W38" s="537" t="s">
        <v>188</v>
      </c>
    </row>
    <row r="39" spans="1:23" x14ac:dyDescent="0.3">
      <c r="A39" s="484">
        <v>26</v>
      </c>
      <c r="B39" s="594" t="s">
        <v>341</v>
      </c>
      <c r="C39" s="426" t="s">
        <v>790</v>
      </c>
      <c r="D39" s="426" t="s">
        <v>882</v>
      </c>
      <c r="E39" s="426" t="s">
        <v>883</v>
      </c>
      <c r="F39" s="474" t="s">
        <v>655</v>
      </c>
      <c r="G39" s="475" t="s">
        <v>884</v>
      </c>
      <c r="H39" s="476"/>
      <c r="I39" s="469"/>
      <c r="J39" s="469" t="s">
        <v>885</v>
      </c>
      <c r="K39" s="389" t="s">
        <v>86</v>
      </c>
      <c r="L39" s="432" t="s">
        <v>328</v>
      </c>
      <c r="M39" s="497" t="s">
        <v>12</v>
      </c>
      <c r="N39" s="416"/>
      <c r="O39" s="444"/>
      <c r="P39" s="415"/>
      <c r="Q39" s="416" t="s">
        <v>12</v>
      </c>
      <c r="R39" s="436"/>
      <c r="S39" s="522">
        <v>0.2</v>
      </c>
      <c r="T39" s="436"/>
      <c r="U39" s="550"/>
      <c r="V39" s="436"/>
      <c r="W39" s="538"/>
    </row>
    <row r="40" spans="1:23" x14ac:dyDescent="0.3">
      <c r="A40" s="487">
        <v>27</v>
      </c>
      <c r="B40" s="599" t="s">
        <v>341</v>
      </c>
      <c r="C40" s="409" t="s">
        <v>790</v>
      </c>
      <c r="D40" s="409" t="s">
        <v>882</v>
      </c>
      <c r="E40" s="409" t="s">
        <v>322</v>
      </c>
      <c r="F40" s="500" t="s">
        <v>655</v>
      </c>
      <c r="G40" s="479" t="s">
        <v>886</v>
      </c>
      <c r="H40" s="501"/>
      <c r="I40" s="414"/>
      <c r="J40" s="412" t="s">
        <v>889</v>
      </c>
      <c r="K40" s="405" t="s">
        <v>23</v>
      </c>
      <c r="L40" s="410" t="s">
        <v>259</v>
      </c>
      <c r="M40" s="502" t="s">
        <v>12</v>
      </c>
      <c r="N40" s="419"/>
      <c r="O40" s="423"/>
      <c r="P40" s="418"/>
      <c r="Q40" s="419" t="s">
        <v>12</v>
      </c>
      <c r="R40" s="436"/>
      <c r="S40" s="531">
        <v>0.2</v>
      </c>
      <c r="T40" s="436"/>
      <c r="U40" s="551"/>
      <c r="V40" s="436"/>
      <c r="W40" s="539"/>
    </row>
    <row r="41" spans="1:23" x14ac:dyDescent="0.3">
      <c r="A41" s="487">
        <v>28</v>
      </c>
      <c r="B41" s="599" t="s">
        <v>341</v>
      </c>
      <c r="C41" s="409" t="s">
        <v>790</v>
      </c>
      <c r="D41" s="409" t="s">
        <v>882</v>
      </c>
      <c r="E41" s="409" t="s">
        <v>887</v>
      </c>
      <c r="F41" s="500" t="s">
        <v>655</v>
      </c>
      <c r="G41" s="479" t="s">
        <v>888</v>
      </c>
      <c r="H41" s="501"/>
      <c r="I41" s="414">
        <v>2023</v>
      </c>
      <c r="J41" s="412" t="s">
        <v>889</v>
      </c>
      <c r="K41" s="503" t="s">
        <v>23</v>
      </c>
      <c r="L41" s="410" t="s">
        <v>259</v>
      </c>
      <c r="M41" s="502" t="s">
        <v>12</v>
      </c>
      <c r="N41" s="419"/>
      <c r="O41" s="423"/>
      <c r="P41" s="418"/>
      <c r="Q41" s="419" t="s">
        <v>12</v>
      </c>
      <c r="R41" s="436"/>
      <c r="S41" s="531">
        <v>0.2</v>
      </c>
      <c r="T41" s="436"/>
      <c r="U41" s="551"/>
      <c r="V41" s="436"/>
      <c r="W41" s="539"/>
    </row>
    <row r="42" spans="1:23" x14ac:dyDescent="0.3">
      <c r="A42" s="487">
        <v>29</v>
      </c>
      <c r="B42" s="599" t="s">
        <v>341</v>
      </c>
      <c r="C42" s="409" t="s">
        <v>790</v>
      </c>
      <c r="D42" s="409" t="s">
        <v>863</v>
      </c>
      <c r="E42" s="409" t="s">
        <v>864</v>
      </c>
      <c r="F42" s="500" t="s">
        <v>460</v>
      </c>
      <c r="G42" s="479" t="s">
        <v>865</v>
      </c>
      <c r="H42" s="501"/>
      <c r="I42" s="414"/>
      <c r="J42" s="412" t="s">
        <v>866</v>
      </c>
      <c r="K42" s="405" t="s">
        <v>283</v>
      </c>
      <c r="L42" s="410" t="s">
        <v>328</v>
      </c>
      <c r="M42" s="502" t="s">
        <v>12</v>
      </c>
      <c r="N42" s="419"/>
      <c r="O42" s="423"/>
      <c r="P42" s="418"/>
      <c r="Q42" s="419" t="s">
        <v>12</v>
      </c>
      <c r="R42" s="436"/>
      <c r="S42" s="531">
        <v>0.2</v>
      </c>
      <c r="T42" s="436"/>
      <c r="U42" s="551"/>
      <c r="V42" s="436"/>
      <c r="W42" s="539"/>
    </row>
    <row r="43" spans="1:23" x14ac:dyDescent="0.3">
      <c r="A43" s="487">
        <v>30</v>
      </c>
      <c r="B43" s="599" t="s">
        <v>341</v>
      </c>
      <c r="C43" s="409" t="s">
        <v>790</v>
      </c>
      <c r="D43" s="409" t="s">
        <v>869</v>
      </c>
      <c r="E43" s="409" t="s">
        <v>870</v>
      </c>
      <c r="F43" s="500" t="s">
        <v>460</v>
      </c>
      <c r="G43" s="479" t="s">
        <v>872</v>
      </c>
      <c r="H43" s="501"/>
      <c r="I43" s="414"/>
      <c r="J43" s="413" t="s">
        <v>873</v>
      </c>
      <c r="K43" s="405" t="s">
        <v>857</v>
      </c>
      <c r="L43" s="410" t="s">
        <v>362</v>
      </c>
      <c r="M43" s="502"/>
      <c r="N43" s="419" t="s">
        <v>12</v>
      </c>
      <c r="O43" s="423"/>
      <c r="P43" s="418" t="s">
        <v>12</v>
      </c>
      <c r="Q43" s="419"/>
      <c r="R43" s="436"/>
      <c r="S43" s="531">
        <v>0.2</v>
      </c>
      <c r="T43" s="436"/>
      <c r="U43" s="551"/>
      <c r="V43" s="436"/>
      <c r="W43" s="539"/>
    </row>
    <row r="44" spans="1:23" x14ac:dyDescent="0.3">
      <c r="A44" s="487">
        <v>31</v>
      </c>
      <c r="B44" s="599" t="s">
        <v>341</v>
      </c>
      <c r="C44" s="409" t="s">
        <v>790</v>
      </c>
      <c r="D44" s="409" t="s">
        <v>869</v>
      </c>
      <c r="E44" s="409" t="s">
        <v>870</v>
      </c>
      <c r="F44" s="500" t="s">
        <v>460</v>
      </c>
      <c r="G44" s="479" t="s">
        <v>871</v>
      </c>
      <c r="H44" s="501"/>
      <c r="I44" s="414"/>
      <c r="J44" s="412" t="s">
        <v>866</v>
      </c>
      <c r="K44" s="405" t="s">
        <v>283</v>
      </c>
      <c r="L44" s="410" t="s">
        <v>328</v>
      </c>
      <c r="M44" s="502"/>
      <c r="N44" s="419" t="s">
        <v>12</v>
      </c>
      <c r="O44" s="423"/>
      <c r="P44" s="418" t="s">
        <v>12</v>
      </c>
      <c r="Q44" s="419"/>
      <c r="R44" s="436"/>
      <c r="S44" s="531">
        <v>0.2</v>
      </c>
      <c r="T44" s="436"/>
      <c r="U44" s="551"/>
      <c r="V44" s="436"/>
      <c r="W44" s="539"/>
    </row>
    <row r="45" spans="1:23" x14ac:dyDescent="0.3">
      <c r="A45" s="487">
        <v>32</v>
      </c>
      <c r="B45" s="599" t="s">
        <v>341</v>
      </c>
      <c r="C45" s="409" t="s">
        <v>790</v>
      </c>
      <c r="D45" s="409" t="s">
        <v>854</v>
      </c>
      <c r="E45" s="409" t="s">
        <v>854</v>
      </c>
      <c r="F45" s="500" t="s">
        <v>460</v>
      </c>
      <c r="G45" s="479" t="s">
        <v>855</v>
      </c>
      <c r="H45" s="501"/>
      <c r="I45" s="414"/>
      <c r="J45" s="413" t="s">
        <v>856</v>
      </c>
      <c r="K45" s="405" t="s">
        <v>857</v>
      </c>
      <c r="L45" s="410" t="s">
        <v>362</v>
      </c>
      <c r="M45" s="502" t="s">
        <v>12</v>
      </c>
      <c r="N45" s="419"/>
      <c r="O45" s="423"/>
      <c r="P45" s="418"/>
      <c r="Q45" s="419" t="s">
        <v>12</v>
      </c>
      <c r="R45" s="436"/>
      <c r="S45" s="531">
        <v>0.2</v>
      </c>
      <c r="T45" s="436"/>
      <c r="U45" s="551"/>
      <c r="V45" s="436"/>
      <c r="W45" s="539"/>
    </row>
    <row r="46" spans="1:23" x14ac:dyDescent="0.3">
      <c r="A46" s="487">
        <v>33</v>
      </c>
      <c r="B46" s="599" t="s">
        <v>341</v>
      </c>
      <c r="C46" s="409" t="s">
        <v>411</v>
      </c>
      <c r="D46" s="409" t="s">
        <v>512</v>
      </c>
      <c r="E46" s="409" t="s">
        <v>552</v>
      </c>
      <c r="F46" s="500" t="s">
        <v>460</v>
      </c>
      <c r="G46" s="479" t="s">
        <v>553</v>
      </c>
      <c r="H46" s="501"/>
      <c r="I46" s="414">
        <v>2009</v>
      </c>
      <c r="J46" s="412" t="s">
        <v>554</v>
      </c>
      <c r="K46" s="405" t="s">
        <v>23</v>
      </c>
      <c r="L46" s="410" t="s">
        <v>259</v>
      </c>
      <c r="M46" s="420"/>
      <c r="N46" s="419" t="s">
        <v>12</v>
      </c>
      <c r="O46" s="423"/>
      <c r="P46" s="418" t="s">
        <v>12</v>
      </c>
      <c r="Q46" s="419"/>
      <c r="R46" s="436"/>
      <c r="S46" s="531">
        <v>0.2</v>
      </c>
      <c r="T46" s="436"/>
      <c r="U46" s="551"/>
      <c r="V46" s="436"/>
      <c r="W46" s="539"/>
    </row>
    <row r="47" spans="1:23" x14ac:dyDescent="0.3">
      <c r="A47" s="487">
        <v>34</v>
      </c>
      <c r="B47" s="599" t="s">
        <v>341</v>
      </c>
      <c r="C47" s="409" t="s">
        <v>790</v>
      </c>
      <c r="D47" s="409" t="s">
        <v>826</v>
      </c>
      <c r="E47" s="409" t="s">
        <v>830</v>
      </c>
      <c r="F47" s="500" t="s">
        <v>257</v>
      </c>
      <c r="G47" s="479" t="s">
        <v>831</v>
      </c>
      <c r="H47" s="501"/>
      <c r="I47" s="414"/>
      <c r="J47" s="412" t="s">
        <v>832</v>
      </c>
      <c r="K47" s="405" t="s">
        <v>355</v>
      </c>
      <c r="L47" s="410" t="s">
        <v>259</v>
      </c>
      <c r="M47" s="420"/>
      <c r="N47" s="419" t="s">
        <v>12</v>
      </c>
      <c r="O47" s="423"/>
      <c r="P47" s="418" t="s">
        <v>12</v>
      </c>
      <c r="Q47" s="419"/>
      <c r="R47" s="436"/>
      <c r="S47" s="531">
        <v>0.2</v>
      </c>
      <c r="T47" s="436"/>
      <c r="U47" s="551"/>
      <c r="V47" s="436"/>
      <c r="W47" s="539"/>
    </row>
    <row r="48" spans="1:23" x14ac:dyDescent="0.3">
      <c r="A48" s="487">
        <v>35</v>
      </c>
      <c r="B48" s="599" t="s">
        <v>341</v>
      </c>
      <c r="C48" s="409" t="s">
        <v>399</v>
      </c>
      <c r="D48" s="409" t="s">
        <v>405</v>
      </c>
      <c r="E48" s="409" t="s">
        <v>456</v>
      </c>
      <c r="F48" s="500" t="s">
        <v>261</v>
      </c>
      <c r="G48" s="479" t="s">
        <v>457</v>
      </c>
      <c r="H48" s="501"/>
      <c r="I48" s="414"/>
      <c r="J48" s="412" t="s">
        <v>458</v>
      </c>
      <c r="K48" s="405" t="s">
        <v>251</v>
      </c>
      <c r="L48" s="410" t="s">
        <v>264</v>
      </c>
      <c r="M48" s="420" t="s">
        <v>12</v>
      </c>
      <c r="N48" s="419"/>
      <c r="O48" s="423"/>
      <c r="P48" s="418" t="s">
        <v>12</v>
      </c>
      <c r="Q48" s="419"/>
      <c r="R48" s="436"/>
      <c r="S48" s="531">
        <v>0.2</v>
      </c>
      <c r="T48" s="436"/>
      <c r="U48" s="551"/>
      <c r="V48" s="436"/>
      <c r="W48" s="539"/>
    </row>
    <row r="49" spans="1:23" x14ac:dyDescent="0.3">
      <c r="A49" s="487">
        <v>36</v>
      </c>
      <c r="B49" s="599" t="s">
        <v>341</v>
      </c>
      <c r="C49" s="409" t="s">
        <v>790</v>
      </c>
      <c r="D49" s="409" t="s">
        <v>863</v>
      </c>
      <c r="E49" s="409" t="s">
        <v>876</v>
      </c>
      <c r="F49" s="500" t="s">
        <v>655</v>
      </c>
      <c r="G49" s="479" t="s">
        <v>877</v>
      </c>
      <c r="H49" s="501"/>
      <c r="I49" s="414"/>
      <c r="J49" s="412" t="s">
        <v>878</v>
      </c>
      <c r="K49" s="405" t="s">
        <v>879</v>
      </c>
      <c r="L49" s="410" t="s">
        <v>324</v>
      </c>
      <c r="M49" s="420"/>
      <c r="N49" s="419" t="s">
        <v>12</v>
      </c>
      <c r="O49" s="423"/>
      <c r="P49" s="418" t="s">
        <v>12</v>
      </c>
      <c r="Q49" s="419"/>
      <c r="R49" s="436"/>
      <c r="S49" s="531">
        <v>0.2</v>
      </c>
      <c r="T49" s="436"/>
      <c r="U49" s="551"/>
      <c r="V49" s="436"/>
      <c r="W49" s="539"/>
    </row>
    <row r="50" spans="1:23" x14ac:dyDescent="0.3">
      <c r="A50" s="487">
        <v>37</v>
      </c>
      <c r="B50" s="599" t="s">
        <v>341</v>
      </c>
      <c r="C50" s="409" t="s">
        <v>790</v>
      </c>
      <c r="D50" s="409" t="s">
        <v>826</v>
      </c>
      <c r="E50" s="409" t="s">
        <v>827</v>
      </c>
      <c r="F50" s="500" t="s">
        <v>257</v>
      </c>
      <c r="G50" s="479" t="s">
        <v>828</v>
      </c>
      <c r="H50" s="501"/>
      <c r="I50" s="414"/>
      <c r="J50" s="412" t="s">
        <v>829</v>
      </c>
      <c r="K50" s="405" t="s">
        <v>658</v>
      </c>
      <c r="L50" s="410" t="s">
        <v>259</v>
      </c>
      <c r="M50" s="420"/>
      <c r="N50" s="419" t="s">
        <v>12</v>
      </c>
      <c r="O50" s="423"/>
      <c r="P50" s="418" t="s">
        <v>12</v>
      </c>
      <c r="Q50" s="419"/>
      <c r="R50" s="436"/>
      <c r="S50" s="531">
        <v>0.2</v>
      </c>
      <c r="T50" s="436"/>
      <c r="U50" s="551"/>
      <c r="V50" s="436"/>
      <c r="W50" s="539"/>
    </row>
    <row r="51" spans="1:23" x14ac:dyDescent="0.3">
      <c r="A51" s="487">
        <v>38</v>
      </c>
      <c r="B51" s="599" t="s">
        <v>341</v>
      </c>
      <c r="C51" s="409" t="s">
        <v>653</v>
      </c>
      <c r="D51" s="409" t="s">
        <v>666</v>
      </c>
      <c r="E51" s="409" t="s">
        <v>667</v>
      </c>
      <c r="F51" s="500" t="s">
        <v>460</v>
      </c>
      <c r="G51" s="479" t="s">
        <v>1192</v>
      </c>
      <c r="H51" s="501"/>
      <c r="I51" s="414">
        <v>2021</v>
      </c>
      <c r="J51" s="466" t="s">
        <v>1193</v>
      </c>
      <c r="K51" s="405" t="s">
        <v>23</v>
      </c>
      <c r="L51" s="410" t="s">
        <v>259</v>
      </c>
      <c r="M51" s="420"/>
      <c r="N51" s="419" t="s">
        <v>12</v>
      </c>
      <c r="O51" s="423"/>
      <c r="P51" s="418" t="s">
        <v>12</v>
      </c>
      <c r="Q51" s="419"/>
      <c r="R51" s="436"/>
      <c r="S51" s="531">
        <v>0.2</v>
      </c>
      <c r="T51" s="436"/>
      <c r="U51" s="551"/>
      <c r="V51" s="436"/>
      <c r="W51" s="539"/>
    </row>
    <row r="52" spans="1:23" x14ac:dyDescent="0.3">
      <c r="A52" s="487">
        <v>39</v>
      </c>
      <c r="B52" s="599" t="s">
        <v>341</v>
      </c>
      <c r="C52" s="409" t="s">
        <v>790</v>
      </c>
      <c r="D52" s="409" t="s">
        <v>826</v>
      </c>
      <c r="E52" s="409" t="s">
        <v>830</v>
      </c>
      <c r="F52" s="500" t="s">
        <v>257</v>
      </c>
      <c r="G52" s="479" t="s">
        <v>1194</v>
      </c>
      <c r="H52" s="501"/>
      <c r="I52" s="414"/>
      <c r="J52" s="412" t="s">
        <v>816</v>
      </c>
      <c r="K52" s="405" t="s">
        <v>834</v>
      </c>
      <c r="L52" s="410" t="s">
        <v>259</v>
      </c>
      <c r="M52" s="420"/>
      <c r="N52" s="419" t="s">
        <v>12</v>
      </c>
      <c r="O52" s="423"/>
      <c r="P52" s="418" t="s">
        <v>12</v>
      </c>
      <c r="Q52" s="419"/>
      <c r="R52" s="436"/>
      <c r="S52" s="531">
        <v>0.2</v>
      </c>
      <c r="T52" s="436"/>
      <c r="U52" s="551"/>
      <c r="V52" s="436"/>
      <c r="W52" s="539"/>
    </row>
    <row r="53" spans="1:23" x14ac:dyDescent="0.3">
      <c r="A53" s="487">
        <v>40</v>
      </c>
      <c r="B53" s="599" t="s">
        <v>341</v>
      </c>
      <c r="C53" s="409" t="s">
        <v>653</v>
      </c>
      <c r="D53" s="409" t="s">
        <v>779</v>
      </c>
      <c r="E53" s="409" t="s">
        <v>787</v>
      </c>
      <c r="F53" s="500" t="s">
        <v>257</v>
      </c>
      <c r="G53" s="479" t="s">
        <v>833</v>
      </c>
      <c r="H53" s="501"/>
      <c r="I53" s="414"/>
      <c r="J53" s="466" t="s">
        <v>690</v>
      </c>
      <c r="K53" s="405" t="s">
        <v>79</v>
      </c>
      <c r="L53" s="410" t="s">
        <v>259</v>
      </c>
      <c r="M53" s="420"/>
      <c r="N53" s="419" t="s">
        <v>12</v>
      </c>
      <c r="O53" s="423"/>
      <c r="P53" s="418" t="s">
        <v>12</v>
      </c>
      <c r="Q53" s="419"/>
      <c r="R53" s="436"/>
      <c r="S53" s="531">
        <v>0.2</v>
      </c>
      <c r="T53" s="436"/>
      <c r="U53" s="551"/>
      <c r="V53" s="436"/>
      <c r="W53" s="539"/>
    </row>
    <row r="54" spans="1:23" x14ac:dyDescent="0.3">
      <c r="A54" s="487">
        <v>41</v>
      </c>
      <c r="B54" s="599" t="s">
        <v>341</v>
      </c>
      <c r="C54" s="409" t="s">
        <v>653</v>
      </c>
      <c r="D54" s="409" t="s">
        <v>779</v>
      </c>
      <c r="E54" s="409" t="s">
        <v>787</v>
      </c>
      <c r="F54" s="500" t="s">
        <v>257</v>
      </c>
      <c r="G54" s="479" t="s">
        <v>788</v>
      </c>
      <c r="H54" s="501"/>
      <c r="I54" s="414"/>
      <c r="J54" s="412" t="s">
        <v>690</v>
      </c>
      <c r="K54" s="405" t="s">
        <v>79</v>
      </c>
      <c r="L54" s="410" t="s">
        <v>259</v>
      </c>
      <c r="M54" s="420"/>
      <c r="N54" s="419" t="s">
        <v>12</v>
      </c>
      <c r="O54" s="423"/>
      <c r="P54" s="418" t="s">
        <v>12</v>
      </c>
      <c r="Q54" s="419"/>
      <c r="R54" s="436"/>
      <c r="S54" s="531">
        <v>0.2</v>
      </c>
      <c r="T54" s="436"/>
      <c r="U54" s="551"/>
      <c r="V54" s="436"/>
      <c r="W54" s="539"/>
    </row>
    <row r="55" spans="1:23" x14ac:dyDescent="0.3">
      <c r="A55" s="487">
        <v>42</v>
      </c>
      <c r="B55" s="599" t="s">
        <v>341</v>
      </c>
      <c r="C55" s="409" t="s">
        <v>790</v>
      </c>
      <c r="D55" s="409" t="s">
        <v>671</v>
      </c>
      <c r="E55" s="409" t="s">
        <v>821</v>
      </c>
      <c r="F55" s="500" t="s">
        <v>257</v>
      </c>
      <c r="G55" s="479" t="s">
        <v>789</v>
      </c>
      <c r="H55" s="501"/>
      <c r="I55" s="414"/>
      <c r="J55" s="412" t="s">
        <v>825</v>
      </c>
      <c r="K55" s="405" t="s">
        <v>332</v>
      </c>
      <c r="L55" s="410" t="s">
        <v>328</v>
      </c>
      <c r="M55" s="420"/>
      <c r="N55" s="419" t="s">
        <v>12</v>
      </c>
      <c r="O55" s="423" t="s">
        <v>12</v>
      </c>
      <c r="P55" s="418"/>
      <c r="Q55" s="419"/>
      <c r="R55" s="436"/>
      <c r="S55" s="531">
        <v>0.2</v>
      </c>
      <c r="T55" s="436"/>
      <c r="U55" s="551"/>
      <c r="V55" s="436"/>
      <c r="W55" s="539"/>
    </row>
    <row r="56" spans="1:23" x14ac:dyDescent="0.3">
      <c r="A56" s="487">
        <v>43</v>
      </c>
      <c r="B56" s="599" t="s">
        <v>341</v>
      </c>
      <c r="C56" s="409" t="s">
        <v>790</v>
      </c>
      <c r="D56" s="409" t="s">
        <v>671</v>
      </c>
      <c r="E56" s="409" t="s">
        <v>821</v>
      </c>
      <c r="F56" s="500" t="s">
        <v>257</v>
      </c>
      <c r="G56" s="479" t="s">
        <v>824</v>
      </c>
      <c r="H56" s="501"/>
      <c r="I56" s="414"/>
      <c r="J56" s="412" t="s">
        <v>823</v>
      </c>
      <c r="K56" s="405" t="s">
        <v>665</v>
      </c>
      <c r="L56" s="410" t="s">
        <v>328</v>
      </c>
      <c r="M56" s="420"/>
      <c r="N56" s="419" t="s">
        <v>12</v>
      </c>
      <c r="O56" s="423" t="s">
        <v>12</v>
      </c>
      <c r="P56" s="418"/>
      <c r="Q56" s="419"/>
      <c r="R56" s="436"/>
      <c r="S56" s="531">
        <v>0.2</v>
      </c>
      <c r="T56" s="436"/>
      <c r="U56" s="551"/>
      <c r="V56" s="436"/>
      <c r="W56" s="539"/>
    </row>
    <row r="57" spans="1:23" x14ac:dyDescent="0.3">
      <c r="A57" s="601">
        <v>44</v>
      </c>
      <c r="B57" s="602" t="s">
        <v>341</v>
      </c>
      <c r="C57" s="603" t="s">
        <v>653</v>
      </c>
      <c r="D57" s="603" t="s">
        <v>675</v>
      </c>
      <c r="E57" s="603" t="s">
        <v>676</v>
      </c>
      <c r="F57" s="604" t="s">
        <v>460</v>
      </c>
      <c r="G57" s="605" t="s">
        <v>822</v>
      </c>
      <c r="H57" s="501"/>
      <c r="I57" s="414"/>
      <c r="J57" s="412" t="s">
        <v>678</v>
      </c>
      <c r="K57" s="405" t="s">
        <v>86</v>
      </c>
      <c r="L57" s="410" t="s">
        <v>328</v>
      </c>
      <c r="M57" s="420"/>
      <c r="N57" s="419" t="s">
        <v>12</v>
      </c>
      <c r="O57" s="423"/>
      <c r="P57" s="418" t="s">
        <v>12</v>
      </c>
      <c r="Q57" s="419"/>
      <c r="R57" s="436"/>
      <c r="S57" s="531">
        <v>0.2</v>
      </c>
      <c r="T57" s="436"/>
      <c r="U57" s="551"/>
      <c r="V57" s="436"/>
      <c r="W57" s="539"/>
    </row>
    <row r="58" spans="1:23" x14ac:dyDescent="0.3">
      <c r="A58" s="601">
        <v>45</v>
      </c>
      <c r="B58" s="602" t="s">
        <v>341</v>
      </c>
      <c r="C58" s="603" t="s">
        <v>653</v>
      </c>
      <c r="D58" s="603" t="s">
        <v>675</v>
      </c>
      <c r="E58" s="603" t="s">
        <v>676</v>
      </c>
      <c r="F58" s="604" t="s">
        <v>460</v>
      </c>
      <c r="G58" s="605" t="s">
        <v>677</v>
      </c>
      <c r="H58" s="501"/>
      <c r="I58" s="414"/>
      <c r="J58" s="412" t="s">
        <v>680</v>
      </c>
      <c r="K58" s="405" t="s">
        <v>86</v>
      </c>
      <c r="L58" s="410" t="s">
        <v>328</v>
      </c>
      <c r="M58" s="420"/>
      <c r="N58" s="419" t="s">
        <v>12</v>
      </c>
      <c r="O58" s="423"/>
      <c r="P58" s="418" t="s">
        <v>12</v>
      </c>
      <c r="Q58" s="419"/>
      <c r="R58" s="436"/>
      <c r="S58" s="531">
        <v>0.2</v>
      </c>
      <c r="T58" s="436"/>
      <c r="U58" s="551"/>
      <c r="V58" s="436"/>
      <c r="W58" s="539"/>
    </row>
    <row r="59" spans="1:23" x14ac:dyDescent="0.3">
      <c r="A59" s="601">
        <v>46</v>
      </c>
      <c r="B59" s="602" t="s">
        <v>341</v>
      </c>
      <c r="C59" s="603" t="s">
        <v>653</v>
      </c>
      <c r="D59" s="603" t="s">
        <v>675</v>
      </c>
      <c r="E59" s="603" t="s">
        <v>676</v>
      </c>
      <c r="F59" s="604" t="s">
        <v>460</v>
      </c>
      <c r="G59" s="605" t="s">
        <v>679</v>
      </c>
      <c r="H59" s="501"/>
      <c r="I59" s="414"/>
      <c r="J59" s="412" t="s">
        <v>682</v>
      </c>
      <c r="K59" s="405" t="s">
        <v>86</v>
      </c>
      <c r="L59" s="410" t="s">
        <v>328</v>
      </c>
      <c r="M59" s="420"/>
      <c r="N59" s="419" t="s">
        <v>12</v>
      </c>
      <c r="O59" s="423"/>
      <c r="P59" s="418" t="s">
        <v>12</v>
      </c>
      <c r="Q59" s="419"/>
      <c r="R59" s="436"/>
      <c r="S59" s="531">
        <v>0.2</v>
      </c>
      <c r="T59" s="436"/>
      <c r="U59" s="551"/>
      <c r="V59" s="436"/>
      <c r="W59" s="539"/>
    </row>
    <row r="60" spans="1:23" x14ac:dyDescent="0.3">
      <c r="A60" s="601">
        <v>47</v>
      </c>
      <c r="B60" s="602" t="s">
        <v>341</v>
      </c>
      <c r="C60" s="603" t="s">
        <v>653</v>
      </c>
      <c r="D60" s="603" t="s">
        <v>675</v>
      </c>
      <c r="E60" s="603" t="s">
        <v>676</v>
      </c>
      <c r="F60" s="604" t="s">
        <v>460</v>
      </c>
      <c r="G60" s="605" t="s">
        <v>681</v>
      </c>
      <c r="H60" s="501"/>
      <c r="I60" s="414"/>
      <c r="J60" s="412" t="s">
        <v>684</v>
      </c>
      <c r="K60" s="405" t="s">
        <v>86</v>
      </c>
      <c r="L60" s="410" t="s">
        <v>328</v>
      </c>
      <c r="M60" s="420"/>
      <c r="N60" s="419" t="s">
        <v>12</v>
      </c>
      <c r="O60" s="423"/>
      <c r="P60" s="418" t="s">
        <v>12</v>
      </c>
      <c r="Q60" s="419"/>
      <c r="R60" s="436"/>
      <c r="S60" s="531">
        <v>0.2</v>
      </c>
      <c r="T60" s="436"/>
      <c r="U60" s="551"/>
      <c r="V60" s="436"/>
      <c r="W60" s="539"/>
    </row>
    <row r="61" spans="1:23" x14ac:dyDescent="0.3">
      <c r="A61" s="487">
        <v>48</v>
      </c>
      <c r="B61" s="599" t="s">
        <v>341</v>
      </c>
      <c r="C61" s="409" t="s">
        <v>653</v>
      </c>
      <c r="D61" s="409" t="s">
        <v>126</v>
      </c>
      <c r="E61" s="409" t="s">
        <v>654</v>
      </c>
      <c r="F61" s="500" t="s">
        <v>655</v>
      </c>
      <c r="G61" s="479" t="s">
        <v>683</v>
      </c>
      <c r="H61" s="501"/>
      <c r="I61" s="414"/>
      <c r="J61" s="412" t="s">
        <v>657</v>
      </c>
      <c r="K61" s="405" t="s">
        <v>658</v>
      </c>
      <c r="L61" s="410" t="s">
        <v>259</v>
      </c>
      <c r="M61" s="420"/>
      <c r="N61" s="419" t="s">
        <v>12</v>
      </c>
      <c r="O61" s="423" t="s">
        <v>12</v>
      </c>
      <c r="P61" s="418"/>
      <c r="Q61" s="419"/>
      <c r="R61" s="436"/>
      <c r="S61" s="531">
        <v>0.2</v>
      </c>
      <c r="T61" s="436"/>
      <c r="U61" s="551"/>
      <c r="V61" s="436"/>
      <c r="W61" s="539"/>
    </row>
    <row r="62" spans="1:23" x14ac:dyDescent="0.3">
      <c r="A62" s="487">
        <v>49</v>
      </c>
      <c r="B62" s="599" t="s">
        <v>341</v>
      </c>
      <c r="C62" s="409" t="s">
        <v>653</v>
      </c>
      <c r="D62" s="409" t="s">
        <v>126</v>
      </c>
      <c r="E62" s="409" t="s">
        <v>659</v>
      </c>
      <c r="F62" s="500" t="s">
        <v>655</v>
      </c>
      <c r="G62" s="479" t="s">
        <v>656</v>
      </c>
      <c r="H62" s="501"/>
      <c r="I62" s="414"/>
      <c r="J62" s="412" t="s">
        <v>661</v>
      </c>
      <c r="K62" s="405" t="s">
        <v>658</v>
      </c>
      <c r="L62" s="410" t="s">
        <v>259</v>
      </c>
      <c r="M62" s="420"/>
      <c r="N62" s="419" t="s">
        <v>12</v>
      </c>
      <c r="O62" s="423" t="s">
        <v>12</v>
      </c>
      <c r="P62" s="418"/>
      <c r="Q62" s="419"/>
      <c r="R62" s="436"/>
      <c r="S62" s="531">
        <v>0.2</v>
      </c>
      <c r="T62" s="436"/>
      <c r="U62" s="551"/>
      <c r="V62" s="436"/>
      <c r="W62" s="539"/>
    </row>
    <row r="63" spans="1:23" x14ac:dyDescent="0.3">
      <c r="A63" s="487">
        <v>50</v>
      </c>
      <c r="B63" s="599" t="s">
        <v>341</v>
      </c>
      <c r="C63" s="409" t="s">
        <v>653</v>
      </c>
      <c r="D63" s="409" t="s">
        <v>126</v>
      </c>
      <c r="E63" s="409" t="s">
        <v>662</v>
      </c>
      <c r="F63" s="500" t="s">
        <v>655</v>
      </c>
      <c r="G63" s="479" t="s">
        <v>660</v>
      </c>
      <c r="H63" s="501"/>
      <c r="I63" s="414"/>
      <c r="J63" s="412" t="s">
        <v>664</v>
      </c>
      <c r="K63" s="405" t="s">
        <v>665</v>
      </c>
      <c r="L63" s="410" t="s">
        <v>259</v>
      </c>
      <c r="M63" s="420"/>
      <c r="N63" s="419" t="s">
        <v>12</v>
      </c>
      <c r="O63" s="423" t="s">
        <v>12</v>
      </c>
      <c r="P63" s="418"/>
      <c r="Q63" s="419"/>
      <c r="R63" s="436"/>
      <c r="S63" s="531">
        <v>0.2</v>
      </c>
      <c r="T63" s="436"/>
      <c r="U63" s="551"/>
      <c r="V63" s="436"/>
      <c r="W63" s="539"/>
    </row>
    <row r="64" spans="1:23" x14ac:dyDescent="0.3">
      <c r="A64" s="601">
        <v>51</v>
      </c>
      <c r="B64" s="602" t="s">
        <v>341</v>
      </c>
      <c r="C64" s="603" t="s">
        <v>399</v>
      </c>
      <c r="D64" s="603" t="s">
        <v>405</v>
      </c>
      <c r="E64" s="603" t="s">
        <v>421</v>
      </c>
      <c r="F64" s="604" t="s">
        <v>261</v>
      </c>
      <c r="G64" s="605" t="s">
        <v>663</v>
      </c>
      <c r="H64" s="501"/>
      <c r="I64" s="414"/>
      <c r="J64" s="412" t="s">
        <v>423</v>
      </c>
      <c r="K64" s="405" t="s">
        <v>94</v>
      </c>
      <c r="L64" s="410" t="s">
        <v>264</v>
      </c>
      <c r="M64" s="420" t="s">
        <v>12</v>
      </c>
      <c r="N64" s="419"/>
      <c r="O64" s="423"/>
      <c r="P64" s="418" t="s">
        <v>12</v>
      </c>
      <c r="Q64" s="419"/>
      <c r="R64" s="436"/>
      <c r="S64" s="531">
        <v>0.2</v>
      </c>
      <c r="T64" s="436"/>
      <c r="U64" s="551"/>
      <c r="V64" s="436"/>
      <c r="W64" s="539"/>
    </row>
    <row r="65" spans="1:23" x14ac:dyDescent="0.3">
      <c r="A65" s="601">
        <v>52</v>
      </c>
      <c r="B65" s="602" t="s">
        <v>341</v>
      </c>
      <c r="C65" s="603" t="s">
        <v>399</v>
      </c>
      <c r="D65" s="603" t="s">
        <v>405</v>
      </c>
      <c r="E65" s="603" t="s">
        <v>424</v>
      </c>
      <c r="F65" s="604" t="s">
        <v>261</v>
      </c>
      <c r="G65" s="605" t="s">
        <v>422</v>
      </c>
      <c r="H65" s="501"/>
      <c r="I65" s="414"/>
      <c r="J65" s="412" t="s">
        <v>426</v>
      </c>
      <c r="K65" s="405" t="s">
        <v>427</v>
      </c>
      <c r="L65" s="410" t="s">
        <v>264</v>
      </c>
      <c r="M65" s="420" t="s">
        <v>12</v>
      </c>
      <c r="N65" s="419"/>
      <c r="O65" s="423"/>
      <c r="P65" s="418" t="s">
        <v>12</v>
      </c>
      <c r="Q65" s="419"/>
      <c r="R65" s="436"/>
      <c r="S65" s="531">
        <v>0.2</v>
      </c>
      <c r="T65" s="436"/>
      <c r="U65" s="551"/>
      <c r="V65" s="436"/>
      <c r="W65" s="539"/>
    </row>
    <row r="66" spans="1:23" x14ac:dyDescent="0.3">
      <c r="A66" s="601">
        <v>53</v>
      </c>
      <c r="B66" s="602" t="s">
        <v>341</v>
      </c>
      <c r="C66" s="603" t="s">
        <v>399</v>
      </c>
      <c r="D66" s="603" t="s">
        <v>405</v>
      </c>
      <c r="E66" s="603" t="s">
        <v>428</v>
      </c>
      <c r="F66" s="604" t="s">
        <v>261</v>
      </c>
      <c r="G66" s="605" t="s">
        <v>425</v>
      </c>
      <c r="H66" s="501"/>
      <c r="I66" s="414"/>
      <c r="J66" s="412" t="s">
        <v>426</v>
      </c>
      <c r="K66" s="405" t="s">
        <v>427</v>
      </c>
      <c r="L66" s="410" t="s">
        <v>264</v>
      </c>
      <c r="M66" s="420" t="s">
        <v>12</v>
      </c>
      <c r="N66" s="419"/>
      <c r="O66" s="423"/>
      <c r="P66" s="418" t="s">
        <v>12</v>
      </c>
      <c r="Q66" s="419"/>
      <c r="R66" s="436"/>
      <c r="S66" s="531">
        <v>0.2</v>
      </c>
      <c r="T66" s="436"/>
      <c r="U66" s="551"/>
      <c r="V66" s="436"/>
      <c r="W66" s="539"/>
    </row>
    <row r="67" spans="1:23" x14ac:dyDescent="0.3">
      <c r="A67" s="487">
        <v>54</v>
      </c>
      <c r="B67" s="599" t="s">
        <v>341</v>
      </c>
      <c r="C67" s="409" t="s">
        <v>653</v>
      </c>
      <c r="D67" s="409" t="s">
        <v>740</v>
      </c>
      <c r="E67" s="409" t="s">
        <v>731</v>
      </c>
      <c r="F67" s="500" t="s">
        <v>257</v>
      </c>
      <c r="G67" s="479" t="s">
        <v>429</v>
      </c>
      <c r="H67" s="501"/>
      <c r="I67" s="414"/>
      <c r="J67" s="412" t="s">
        <v>749</v>
      </c>
      <c r="K67" s="405" t="s">
        <v>708</v>
      </c>
      <c r="L67" s="410" t="s">
        <v>259</v>
      </c>
      <c r="M67" s="420"/>
      <c r="N67" s="419" t="s">
        <v>12</v>
      </c>
      <c r="O67" s="423"/>
      <c r="P67" s="418" t="s">
        <v>12</v>
      </c>
      <c r="Q67" s="419"/>
      <c r="R67" s="436"/>
      <c r="S67" s="531">
        <v>0.2</v>
      </c>
      <c r="T67" s="436"/>
      <c r="U67" s="551"/>
      <c r="V67" s="436"/>
      <c r="W67" s="539"/>
    </row>
    <row r="68" spans="1:23" x14ac:dyDescent="0.3">
      <c r="A68" s="487">
        <v>55</v>
      </c>
      <c r="B68" s="599" t="s">
        <v>341</v>
      </c>
      <c r="C68" s="409" t="s">
        <v>653</v>
      </c>
      <c r="D68" s="409" t="s">
        <v>754</v>
      </c>
      <c r="E68" s="409" t="s">
        <v>731</v>
      </c>
      <c r="F68" s="500" t="s">
        <v>257</v>
      </c>
      <c r="G68" s="479" t="s">
        <v>748</v>
      </c>
      <c r="H68" s="501"/>
      <c r="I68" s="414"/>
      <c r="J68" s="412" t="s">
        <v>749</v>
      </c>
      <c r="K68" s="405" t="s">
        <v>708</v>
      </c>
      <c r="L68" s="410" t="s">
        <v>259</v>
      </c>
      <c r="M68" s="420"/>
      <c r="N68" s="419" t="s">
        <v>12</v>
      </c>
      <c r="O68" s="423"/>
      <c r="P68" s="418" t="s">
        <v>12</v>
      </c>
      <c r="Q68" s="419"/>
      <c r="R68" s="436"/>
      <c r="S68" s="531">
        <v>0.2</v>
      </c>
      <c r="T68" s="436"/>
      <c r="U68" s="551"/>
      <c r="V68" s="436"/>
      <c r="W68" s="539"/>
    </row>
    <row r="69" spans="1:23" x14ac:dyDescent="0.3">
      <c r="A69" s="487">
        <v>56</v>
      </c>
      <c r="B69" s="599" t="s">
        <v>341</v>
      </c>
      <c r="C69" s="409" t="s">
        <v>653</v>
      </c>
      <c r="D69" s="409" t="s">
        <v>740</v>
      </c>
      <c r="E69" s="409" t="s">
        <v>721</v>
      </c>
      <c r="F69" s="500" t="s">
        <v>257</v>
      </c>
      <c r="G69" s="479" t="s">
        <v>757</v>
      </c>
      <c r="H69" s="501"/>
      <c r="I69" s="414"/>
      <c r="J69" s="414" t="s">
        <v>747</v>
      </c>
      <c r="K69" s="405" t="s">
        <v>708</v>
      </c>
      <c r="L69" s="410" t="s">
        <v>259</v>
      </c>
      <c r="M69" s="420"/>
      <c r="N69" s="419" t="s">
        <v>12</v>
      </c>
      <c r="O69" s="423"/>
      <c r="P69" s="418" t="s">
        <v>12</v>
      </c>
      <c r="Q69" s="419"/>
      <c r="R69" s="436"/>
      <c r="S69" s="531">
        <v>0.2</v>
      </c>
      <c r="T69" s="436"/>
      <c r="U69" s="551"/>
      <c r="V69" s="436"/>
      <c r="W69" s="539"/>
    </row>
    <row r="70" spans="1:23" x14ac:dyDescent="0.3">
      <c r="A70" s="487">
        <v>57</v>
      </c>
      <c r="B70" s="599" t="s">
        <v>341</v>
      </c>
      <c r="C70" s="409" t="s">
        <v>653</v>
      </c>
      <c r="D70" s="409" t="s">
        <v>740</v>
      </c>
      <c r="E70" s="409" t="s">
        <v>724</v>
      </c>
      <c r="F70" s="500" t="s">
        <v>257</v>
      </c>
      <c r="G70" s="479" t="s">
        <v>746</v>
      </c>
      <c r="H70" s="501"/>
      <c r="I70" s="414"/>
      <c r="J70" s="412" t="s">
        <v>726</v>
      </c>
      <c r="K70" s="405" t="s">
        <v>708</v>
      </c>
      <c r="L70" s="410" t="s">
        <v>259</v>
      </c>
      <c r="M70" s="420"/>
      <c r="N70" s="419" t="s">
        <v>12</v>
      </c>
      <c r="O70" s="423"/>
      <c r="P70" s="418" t="s">
        <v>12</v>
      </c>
      <c r="Q70" s="419"/>
      <c r="R70" s="436"/>
      <c r="S70" s="531">
        <v>0.2</v>
      </c>
      <c r="T70" s="436"/>
      <c r="U70" s="551"/>
      <c r="V70" s="436"/>
      <c r="W70" s="539"/>
    </row>
    <row r="71" spans="1:23" x14ac:dyDescent="0.3">
      <c r="A71" s="487">
        <v>58</v>
      </c>
      <c r="B71" s="599" t="s">
        <v>341</v>
      </c>
      <c r="C71" s="409" t="s">
        <v>653</v>
      </c>
      <c r="D71" s="409" t="s">
        <v>740</v>
      </c>
      <c r="E71" s="409" t="s">
        <v>737</v>
      </c>
      <c r="F71" s="500" t="s">
        <v>257</v>
      </c>
      <c r="G71" s="479" t="s">
        <v>745</v>
      </c>
      <c r="H71" s="501"/>
      <c r="I71" s="414"/>
      <c r="J71" s="412" t="s">
        <v>739</v>
      </c>
      <c r="K71" s="405" t="s">
        <v>714</v>
      </c>
      <c r="L71" s="411" t="s">
        <v>259</v>
      </c>
      <c r="M71" s="421"/>
      <c r="N71" s="419" t="s">
        <v>12</v>
      </c>
      <c r="O71" s="424"/>
      <c r="P71" s="425" t="s">
        <v>12</v>
      </c>
      <c r="Q71" s="422"/>
      <c r="R71" s="436"/>
      <c r="S71" s="526">
        <v>0.2</v>
      </c>
      <c r="T71" s="436"/>
      <c r="U71" s="552"/>
      <c r="V71" s="436"/>
      <c r="W71" s="540"/>
    </row>
    <row r="72" spans="1:23" x14ac:dyDescent="0.3">
      <c r="A72" s="487">
        <v>59</v>
      </c>
      <c r="B72" s="599" t="s">
        <v>341</v>
      </c>
      <c r="C72" s="409" t="s">
        <v>653</v>
      </c>
      <c r="D72" s="409" t="s">
        <v>727</v>
      </c>
      <c r="E72" s="409" t="s">
        <v>737</v>
      </c>
      <c r="F72" s="500" t="s">
        <v>257</v>
      </c>
      <c r="G72" s="479" t="s">
        <v>741</v>
      </c>
      <c r="H72" s="501"/>
      <c r="I72" s="414"/>
      <c r="J72" s="414" t="s">
        <v>739</v>
      </c>
      <c r="K72" s="405" t="s">
        <v>714</v>
      </c>
      <c r="L72" s="411" t="s">
        <v>259</v>
      </c>
      <c r="M72" s="421"/>
      <c r="N72" s="419" t="s">
        <v>12</v>
      </c>
      <c r="O72" s="424"/>
      <c r="P72" s="425" t="s">
        <v>12</v>
      </c>
      <c r="Q72" s="422"/>
      <c r="R72" s="436"/>
      <c r="S72" s="526">
        <v>0.2</v>
      </c>
      <c r="T72" s="436"/>
      <c r="U72" s="552"/>
      <c r="V72" s="436"/>
      <c r="W72" s="540"/>
    </row>
    <row r="73" spans="1:23" x14ac:dyDescent="0.3">
      <c r="A73" s="487">
        <v>60</v>
      </c>
      <c r="B73" s="599" t="s">
        <v>341</v>
      </c>
      <c r="C73" s="409" t="s">
        <v>653</v>
      </c>
      <c r="D73" s="409" t="s">
        <v>742</v>
      </c>
      <c r="E73" s="409" t="s">
        <v>743</v>
      </c>
      <c r="F73" s="500" t="s">
        <v>257</v>
      </c>
      <c r="G73" s="479" t="s">
        <v>738</v>
      </c>
      <c r="H73" s="501"/>
      <c r="I73" s="414"/>
      <c r="J73" s="412" t="s">
        <v>726</v>
      </c>
      <c r="K73" s="405" t="s">
        <v>708</v>
      </c>
      <c r="L73" s="411" t="s">
        <v>259</v>
      </c>
      <c r="M73" s="421"/>
      <c r="N73" s="419" t="s">
        <v>12</v>
      </c>
      <c r="O73" s="424"/>
      <c r="P73" s="425" t="s">
        <v>12</v>
      </c>
      <c r="Q73" s="422"/>
      <c r="R73" s="436"/>
      <c r="S73" s="526">
        <v>0.2</v>
      </c>
      <c r="T73" s="436"/>
      <c r="U73" s="552"/>
      <c r="V73" s="436"/>
      <c r="W73" s="540"/>
    </row>
    <row r="74" spans="1:23" x14ac:dyDescent="0.3">
      <c r="A74" s="487">
        <v>61</v>
      </c>
      <c r="B74" s="599" t="s">
        <v>341</v>
      </c>
      <c r="C74" s="409" t="s">
        <v>653</v>
      </c>
      <c r="D74" s="409" t="s">
        <v>727</v>
      </c>
      <c r="E74" s="409" t="s">
        <v>724</v>
      </c>
      <c r="F74" s="500" t="s">
        <v>257</v>
      </c>
      <c r="G74" s="479" t="s">
        <v>744</v>
      </c>
      <c r="H74" s="501"/>
      <c r="I74" s="414"/>
      <c r="J74" s="412" t="s">
        <v>707</v>
      </c>
      <c r="K74" s="405" t="s">
        <v>658</v>
      </c>
      <c r="L74" s="411" t="s">
        <v>259</v>
      </c>
      <c r="M74" s="421"/>
      <c r="N74" s="419" t="s">
        <v>12</v>
      </c>
      <c r="O74" s="424"/>
      <c r="P74" s="425" t="s">
        <v>12</v>
      </c>
      <c r="Q74" s="422"/>
      <c r="R74" s="436"/>
      <c r="S74" s="526">
        <v>0.2</v>
      </c>
      <c r="T74" s="436"/>
      <c r="U74" s="552"/>
      <c r="V74" s="436"/>
      <c r="W74" s="540"/>
    </row>
    <row r="75" spans="1:23" x14ac:dyDescent="0.3">
      <c r="A75" s="487">
        <v>62</v>
      </c>
      <c r="B75" s="599" t="s">
        <v>341</v>
      </c>
      <c r="C75" s="409" t="s">
        <v>653</v>
      </c>
      <c r="D75" s="409" t="s">
        <v>727</v>
      </c>
      <c r="E75" s="409" t="s">
        <v>721</v>
      </c>
      <c r="F75" s="500" t="s">
        <v>257</v>
      </c>
      <c r="G75" s="479" t="s">
        <v>728</v>
      </c>
      <c r="H75" s="501"/>
      <c r="I75" s="414"/>
      <c r="J75" s="412" t="s">
        <v>730</v>
      </c>
      <c r="K75" s="405" t="s">
        <v>658</v>
      </c>
      <c r="L75" s="411" t="s">
        <v>259</v>
      </c>
      <c r="M75" s="421"/>
      <c r="N75" s="419" t="s">
        <v>12</v>
      </c>
      <c r="O75" s="424"/>
      <c r="P75" s="425" t="s">
        <v>12</v>
      </c>
      <c r="Q75" s="422"/>
      <c r="R75" s="436"/>
      <c r="S75" s="526">
        <v>0.2</v>
      </c>
      <c r="T75" s="436"/>
      <c r="U75" s="552"/>
      <c r="V75" s="436"/>
      <c r="W75" s="540"/>
    </row>
    <row r="76" spans="1:23" x14ac:dyDescent="0.3">
      <c r="A76" s="487">
        <v>63</v>
      </c>
      <c r="B76" s="599" t="s">
        <v>341</v>
      </c>
      <c r="C76" s="409" t="s">
        <v>653</v>
      </c>
      <c r="D76" s="409" t="s">
        <v>727</v>
      </c>
      <c r="E76" s="409" t="s">
        <v>731</v>
      </c>
      <c r="F76" s="500" t="s">
        <v>257</v>
      </c>
      <c r="G76" s="479" t="s">
        <v>729</v>
      </c>
      <c r="H76" s="501"/>
      <c r="I76" s="414"/>
      <c r="J76" s="412" t="s">
        <v>733</v>
      </c>
      <c r="K76" s="405" t="s">
        <v>658</v>
      </c>
      <c r="L76" s="411" t="s">
        <v>259</v>
      </c>
      <c r="M76" s="421"/>
      <c r="N76" s="419" t="s">
        <v>12</v>
      </c>
      <c r="O76" s="424"/>
      <c r="P76" s="425" t="s">
        <v>12</v>
      </c>
      <c r="Q76" s="422"/>
      <c r="R76" s="436"/>
      <c r="S76" s="526">
        <v>0.2</v>
      </c>
      <c r="T76" s="436"/>
      <c r="U76" s="552"/>
      <c r="V76" s="436"/>
      <c r="W76" s="540"/>
    </row>
    <row r="77" spans="1:23" x14ac:dyDescent="0.3">
      <c r="A77" s="487">
        <v>64</v>
      </c>
      <c r="B77" s="599" t="s">
        <v>341</v>
      </c>
      <c r="C77" s="409" t="s">
        <v>653</v>
      </c>
      <c r="D77" s="409" t="s">
        <v>727</v>
      </c>
      <c r="E77" s="409" t="s">
        <v>734</v>
      </c>
      <c r="F77" s="500" t="s">
        <v>257</v>
      </c>
      <c r="G77" s="479" t="s">
        <v>732</v>
      </c>
      <c r="H77" s="501"/>
      <c r="I77" s="414"/>
      <c r="J77" s="412" t="s">
        <v>736</v>
      </c>
      <c r="K77" s="405" t="s">
        <v>714</v>
      </c>
      <c r="L77" s="411" t="s">
        <v>259</v>
      </c>
      <c r="M77" s="421"/>
      <c r="N77" s="419" t="s">
        <v>12</v>
      </c>
      <c r="O77" s="424"/>
      <c r="P77" s="425" t="s">
        <v>12</v>
      </c>
      <c r="Q77" s="422"/>
      <c r="R77" s="436"/>
      <c r="S77" s="526">
        <v>0.2</v>
      </c>
      <c r="T77" s="436"/>
      <c r="U77" s="552"/>
      <c r="V77" s="436"/>
      <c r="W77" s="540"/>
    </row>
    <row r="78" spans="1:23" x14ac:dyDescent="0.3">
      <c r="A78" s="487">
        <v>65</v>
      </c>
      <c r="B78" s="599" t="s">
        <v>341</v>
      </c>
      <c r="C78" s="409" t="s">
        <v>653</v>
      </c>
      <c r="D78" s="409" t="s">
        <v>754</v>
      </c>
      <c r="E78" s="409" t="s">
        <v>721</v>
      </c>
      <c r="F78" s="500" t="s">
        <v>257</v>
      </c>
      <c r="G78" s="479" t="s">
        <v>735</v>
      </c>
      <c r="H78" s="501"/>
      <c r="I78" s="414"/>
      <c r="J78" s="412" t="s">
        <v>747</v>
      </c>
      <c r="K78" s="405" t="s">
        <v>708</v>
      </c>
      <c r="L78" s="411" t="s">
        <v>259</v>
      </c>
      <c r="M78" s="421"/>
      <c r="N78" s="419" t="s">
        <v>12</v>
      </c>
      <c r="O78" s="424"/>
      <c r="P78" s="425" t="s">
        <v>12</v>
      </c>
      <c r="Q78" s="422"/>
      <c r="R78" s="436"/>
      <c r="S78" s="526">
        <v>0.2</v>
      </c>
      <c r="T78" s="436"/>
      <c r="U78" s="552"/>
      <c r="V78" s="436"/>
      <c r="W78" s="540"/>
    </row>
    <row r="79" spans="1:23" x14ac:dyDescent="0.3">
      <c r="A79" s="487">
        <v>66</v>
      </c>
      <c r="B79" s="599" t="s">
        <v>341</v>
      </c>
      <c r="C79" s="409" t="s">
        <v>653</v>
      </c>
      <c r="D79" s="409" t="s">
        <v>754</v>
      </c>
      <c r="E79" s="409" t="s">
        <v>724</v>
      </c>
      <c r="F79" s="500" t="s">
        <v>257</v>
      </c>
      <c r="G79" s="479" t="s">
        <v>756</v>
      </c>
      <c r="H79" s="501"/>
      <c r="I79" s="414"/>
      <c r="J79" s="412" t="s">
        <v>726</v>
      </c>
      <c r="K79" s="405" t="s">
        <v>708</v>
      </c>
      <c r="L79" s="411" t="s">
        <v>259</v>
      </c>
      <c r="M79" s="421"/>
      <c r="N79" s="419" t="s">
        <v>12</v>
      </c>
      <c r="O79" s="424"/>
      <c r="P79" s="425" t="s">
        <v>12</v>
      </c>
      <c r="Q79" s="422"/>
      <c r="R79" s="436"/>
      <c r="S79" s="526">
        <v>0.2</v>
      </c>
      <c r="T79" s="436"/>
      <c r="U79" s="552"/>
      <c r="V79" s="436"/>
      <c r="W79" s="540"/>
    </row>
    <row r="80" spans="1:23" x14ac:dyDescent="0.3">
      <c r="A80" s="487">
        <v>67</v>
      </c>
      <c r="B80" s="599" t="s">
        <v>341</v>
      </c>
      <c r="C80" s="409" t="s">
        <v>653</v>
      </c>
      <c r="D80" s="409" t="s">
        <v>710</v>
      </c>
      <c r="E80" s="409" t="s">
        <v>631</v>
      </c>
      <c r="F80" s="500" t="s">
        <v>257</v>
      </c>
      <c r="G80" s="479" t="s">
        <v>755</v>
      </c>
      <c r="H80" s="501"/>
      <c r="I80" s="414"/>
      <c r="J80" s="412" t="s">
        <v>720</v>
      </c>
      <c r="K80" s="405" t="s">
        <v>714</v>
      </c>
      <c r="L80" s="411" t="s">
        <v>259</v>
      </c>
      <c r="M80" s="421"/>
      <c r="N80" s="419" t="s">
        <v>12</v>
      </c>
      <c r="O80" s="424"/>
      <c r="P80" s="425" t="s">
        <v>12</v>
      </c>
      <c r="Q80" s="422"/>
      <c r="R80" s="436"/>
      <c r="S80" s="526">
        <v>0.2</v>
      </c>
      <c r="T80" s="436"/>
      <c r="U80" s="552"/>
      <c r="V80" s="436"/>
      <c r="W80" s="540"/>
    </row>
    <row r="81" spans="1:23" x14ac:dyDescent="0.3">
      <c r="A81" s="487">
        <v>68</v>
      </c>
      <c r="B81" s="599" t="s">
        <v>341</v>
      </c>
      <c r="C81" s="409" t="s">
        <v>653</v>
      </c>
      <c r="D81" s="409" t="s">
        <v>710</v>
      </c>
      <c r="E81" s="409" t="s">
        <v>724</v>
      </c>
      <c r="F81" s="500" t="s">
        <v>257</v>
      </c>
      <c r="G81" s="479" t="s">
        <v>719</v>
      </c>
      <c r="H81" s="501"/>
      <c r="I81" s="414"/>
      <c r="J81" s="412" t="s">
        <v>726</v>
      </c>
      <c r="K81" s="405" t="s">
        <v>708</v>
      </c>
      <c r="L81" s="411" t="s">
        <v>259</v>
      </c>
      <c r="M81" s="421"/>
      <c r="N81" s="419" t="s">
        <v>12</v>
      </c>
      <c r="O81" s="424"/>
      <c r="P81" s="425" t="s">
        <v>12</v>
      </c>
      <c r="Q81" s="422"/>
      <c r="R81" s="436"/>
      <c r="S81" s="526">
        <v>0.2</v>
      </c>
      <c r="T81" s="436"/>
      <c r="U81" s="552"/>
      <c r="V81" s="436"/>
      <c r="W81" s="540"/>
    </row>
    <row r="82" spans="1:23" x14ac:dyDescent="0.3">
      <c r="A82" s="487">
        <v>69</v>
      </c>
      <c r="B82" s="599" t="s">
        <v>341</v>
      </c>
      <c r="C82" s="409" t="s">
        <v>653</v>
      </c>
      <c r="D82" s="409" t="s">
        <v>691</v>
      </c>
      <c r="E82" s="409" t="s">
        <v>564</v>
      </c>
      <c r="F82" s="500" t="s">
        <v>257</v>
      </c>
      <c r="G82" s="479" t="s">
        <v>725</v>
      </c>
      <c r="H82" s="501"/>
      <c r="I82" s="414"/>
      <c r="J82" s="412" t="s">
        <v>707</v>
      </c>
      <c r="K82" s="405" t="s">
        <v>708</v>
      </c>
      <c r="L82" s="411" t="s">
        <v>259</v>
      </c>
      <c r="M82" s="421"/>
      <c r="N82" s="419" t="s">
        <v>12</v>
      </c>
      <c r="O82" s="424"/>
      <c r="P82" s="425" t="s">
        <v>12</v>
      </c>
      <c r="Q82" s="422"/>
      <c r="R82" s="436"/>
      <c r="S82" s="526">
        <v>0.2</v>
      </c>
      <c r="T82" s="436"/>
      <c r="U82" s="552"/>
      <c r="V82" s="436"/>
      <c r="W82" s="540"/>
    </row>
    <row r="83" spans="1:23" x14ac:dyDescent="0.3">
      <c r="A83" s="487">
        <v>70</v>
      </c>
      <c r="B83" s="599" t="s">
        <v>341</v>
      </c>
      <c r="C83" s="409" t="s">
        <v>653</v>
      </c>
      <c r="D83" s="409" t="s">
        <v>691</v>
      </c>
      <c r="E83" s="409" t="s">
        <v>699</v>
      </c>
      <c r="F83" s="500" t="s">
        <v>257</v>
      </c>
      <c r="G83" s="479" t="s">
        <v>706</v>
      </c>
      <c r="H83" s="501"/>
      <c r="I83" s="414"/>
      <c r="J83" s="414" t="s">
        <v>694</v>
      </c>
      <c r="K83" s="405" t="s">
        <v>379</v>
      </c>
      <c r="L83" s="411" t="s">
        <v>259</v>
      </c>
      <c r="M83" s="421"/>
      <c r="N83" s="419" t="s">
        <v>12</v>
      </c>
      <c r="O83" s="424"/>
      <c r="P83" s="425" t="s">
        <v>12</v>
      </c>
      <c r="Q83" s="422"/>
      <c r="R83" s="436"/>
      <c r="S83" s="526">
        <v>0.2</v>
      </c>
      <c r="T83" s="436"/>
      <c r="U83" s="552"/>
      <c r="V83" s="436"/>
      <c r="W83" s="540"/>
    </row>
    <row r="84" spans="1:23" x14ac:dyDescent="0.3">
      <c r="A84" s="487">
        <v>71</v>
      </c>
      <c r="B84" s="599" t="s">
        <v>341</v>
      </c>
      <c r="C84" s="409" t="s">
        <v>653</v>
      </c>
      <c r="D84" s="409" t="s">
        <v>691</v>
      </c>
      <c r="E84" s="409" t="s">
        <v>692</v>
      </c>
      <c r="F84" s="500" t="s">
        <v>257</v>
      </c>
      <c r="G84" s="479" t="s">
        <v>700</v>
      </c>
      <c r="H84" s="501"/>
      <c r="I84" s="414"/>
      <c r="J84" s="412" t="s">
        <v>694</v>
      </c>
      <c r="K84" s="405" t="s">
        <v>379</v>
      </c>
      <c r="L84" s="411" t="s">
        <v>259</v>
      </c>
      <c r="M84" s="421"/>
      <c r="N84" s="419" t="s">
        <v>12</v>
      </c>
      <c r="O84" s="424"/>
      <c r="P84" s="425" t="s">
        <v>12</v>
      </c>
      <c r="Q84" s="422"/>
      <c r="R84" s="436"/>
      <c r="S84" s="526">
        <v>0.2</v>
      </c>
      <c r="T84" s="436"/>
      <c r="U84" s="552"/>
      <c r="V84" s="436"/>
      <c r="W84" s="540"/>
    </row>
    <row r="85" spans="1:23" x14ac:dyDescent="0.3">
      <c r="A85" s="487">
        <v>72</v>
      </c>
      <c r="B85" s="599" t="s">
        <v>341</v>
      </c>
      <c r="C85" s="409" t="s">
        <v>653</v>
      </c>
      <c r="D85" s="409" t="s">
        <v>760</v>
      </c>
      <c r="E85" s="409" t="s">
        <v>761</v>
      </c>
      <c r="F85" s="500" t="s">
        <v>257</v>
      </c>
      <c r="G85" s="479" t="s">
        <v>693</v>
      </c>
      <c r="H85" s="501"/>
      <c r="I85" s="414"/>
      <c r="J85" s="412" t="s">
        <v>726</v>
      </c>
      <c r="K85" s="405" t="s">
        <v>708</v>
      </c>
      <c r="L85" s="411" t="s">
        <v>259</v>
      </c>
      <c r="M85" s="421"/>
      <c r="N85" s="419" t="s">
        <v>12</v>
      </c>
      <c r="O85" s="424"/>
      <c r="P85" s="425" t="s">
        <v>12</v>
      </c>
      <c r="Q85" s="422"/>
      <c r="R85" s="436"/>
      <c r="S85" s="526">
        <v>0.2</v>
      </c>
      <c r="T85" s="436"/>
      <c r="U85" s="552"/>
      <c r="V85" s="436"/>
      <c r="W85" s="540"/>
    </row>
    <row r="86" spans="1:23" x14ac:dyDescent="0.3">
      <c r="A86" s="487">
        <v>73</v>
      </c>
      <c r="B86" s="599" t="s">
        <v>341</v>
      </c>
      <c r="C86" s="409" t="s">
        <v>653</v>
      </c>
      <c r="D86" s="409" t="s">
        <v>763</v>
      </c>
      <c r="E86" s="409" t="s">
        <v>737</v>
      </c>
      <c r="F86" s="500" t="s">
        <v>257</v>
      </c>
      <c r="G86" s="479" t="s">
        <v>762</v>
      </c>
      <c r="H86" s="501"/>
      <c r="I86" s="414"/>
      <c r="J86" s="412" t="s">
        <v>739</v>
      </c>
      <c r="K86" s="405" t="s">
        <v>714</v>
      </c>
      <c r="L86" s="411" t="s">
        <v>259</v>
      </c>
      <c r="M86" s="421"/>
      <c r="N86" s="419" t="s">
        <v>12</v>
      </c>
      <c r="O86" s="424"/>
      <c r="P86" s="425" t="s">
        <v>12</v>
      </c>
      <c r="Q86" s="422"/>
      <c r="R86" s="436"/>
      <c r="S86" s="526">
        <v>0.2</v>
      </c>
      <c r="T86" s="436"/>
      <c r="U86" s="552"/>
      <c r="V86" s="436"/>
      <c r="W86" s="540"/>
    </row>
    <row r="87" spans="1:23" x14ac:dyDescent="0.3">
      <c r="A87" s="487">
        <v>74</v>
      </c>
      <c r="B87" s="599" t="s">
        <v>341</v>
      </c>
      <c r="C87" s="409" t="s">
        <v>653</v>
      </c>
      <c r="D87" s="409" t="s">
        <v>754</v>
      </c>
      <c r="E87" s="409" t="s">
        <v>737</v>
      </c>
      <c r="F87" s="500" t="s">
        <v>257</v>
      </c>
      <c r="G87" s="479" t="s">
        <v>764</v>
      </c>
      <c r="H87" s="501"/>
      <c r="I87" s="414"/>
      <c r="J87" s="414" t="s">
        <v>739</v>
      </c>
      <c r="K87" s="405" t="s">
        <v>714</v>
      </c>
      <c r="L87" s="411" t="s">
        <v>259</v>
      </c>
      <c r="M87" s="421"/>
      <c r="N87" s="419" t="s">
        <v>12</v>
      </c>
      <c r="O87" s="424"/>
      <c r="P87" s="425" t="s">
        <v>12</v>
      </c>
      <c r="Q87" s="422"/>
      <c r="R87" s="436"/>
      <c r="S87" s="526">
        <v>0.2</v>
      </c>
      <c r="T87" s="436"/>
      <c r="U87" s="552"/>
      <c r="V87" s="436"/>
      <c r="W87" s="540"/>
    </row>
    <row r="88" spans="1:23" x14ac:dyDescent="0.3">
      <c r="A88" s="487">
        <v>75</v>
      </c>
      <c r="B88" s="599" t="s">
        <v>341</v>
      </c>
      <c r="C88" s="409" t="s">
        <v>653</v>
      </c>
      <c r="D88" s="409" t="s">
        <v>763</v>
      </c>
      <c r="E88" s="409" t="s">
        <v>724</v>
      </c>
      <c r="F88" s="500" t="s">
        <v>257</v>
      </c>
      <c r="G88" s="479" t="s">
        <v>759</v>
      </c>
      <c r="H88" s="501"/>
      <c r="I88" s="414"/>
      <c r="J88" s="414" t="s">
        <v>726</v>
      </c>
      <c r="K88" s="405" t="s">
        <v>708</v>
      </c>
      <c r="L88" s="411" t="s">
        <v>259</v>
      </c>
      <c r="M88" s="421"/>
      <c r="N88" s="422" t="s">
        <v>12</v>
      </c>
      <c r="O88" s="424"/>
      <c r="P88" s="425" t="s">
        <v>12</v>
      </c>
      <c r="Q88" s="422"/>
      <c r="R88" s="436"/>
      <c r="S88" s="526">
        <v>0.2</v>
      </c>
      <c r="T88" s="436"/>
      <c r="U88" s="552"/>
      <c r="V88" s="436"/>
      <c r="W88" s="540"/>
    </row>
    <row r="89" spans="1:23" x14ac:dyDescent="0.3">
      <c r="A89" s="487">
        <v>76</v>
      </c>
      <c r="B89" s="599" t="s">
        <v>341</v>
      </c>
      <c r="C89" s="409" t="s">
        <v>653</v>
      </c>
      <c r="D89" s="409" t="s">
        <v>763</v>
      </c>
      <c r="E89" s="409" t="s">
        <v>721</v>
      </c>
      <c r="F89" s="500" t="s">
        <v>257</v>
      </c>
      <c r="G89" s="479" t="s">
        <v>1195</v>
      </c>
      <c r="H89" s="501"/>
      <c r="I89" s="414"/>
      <c r="J89" s="412" t="s">
        <v>747</v>
      </c>
      <c r="K89" s="405" t="s">
        <v>708</v>
      </c>
      <c r="L89" s="411" t="s">
        <v>259</v>
      </c>
      <c r="M89" s="421"/>
      <c r="N89" s="422" t="s">
        <v>12</v>
      </c>
      <c r="O89" s="424"/>
      <c r="P89" s="425" t="s">
        <v>12</v>
      </c>
      <c r="Q89" s="422"/>
      <c r="R89" s="436"/>
      <c r="S89" s="526">
        <v>0.2</v>
      </c>
      <c r="T89" s="436"/>
      <c r="U89" s="552"/>
      <c r="V89" s="436"/>
      <c r="W89" s="540"/>
    </row>
    <row r="90" spans="1:23" x14ac:dyDescent="0.3">
      <c r="A90" s="487">
        <v>77</v>
      </c>
      <c r="B90" s="599" t="s">
        <v>341</v>
      </c>
      <c r="C90" s="409" t="s">
        <v>653</v>
      </c>
      <c r="D90" s="409" t="s">
        <v>768</v>
      </c>
      <c r="E90" s="409" t="s">
        <v>769</v>
      </c>
      <c r="F90" s="500" t="s">
        <v>257</v>
      </c>
      <c r="G90" s="479" t="s">
        <v>765</v>
      </c>
      <c r="H90" s="501"/>
      <c r="I90" s="414"/>
      <c r="J90" s="414" t="s">
        <v>736</v>
      </c>
      <c r="K90" s="405" t="s">
        <v>714</v>
      </c>
      <c r="L90" s="411" t="s">
        <v>259</v>
      </c>
      <c r="M90" s="421"/>
      <c r="N90" s="422" t="s">
        <v>12</v>
      </c>
      <c r="O90" s="424"/>
      <c r="P90" s="425" t="s">
        <v>12</v>
      </c>
      <c r="Q90" s="422"/>
      <c r="R90" s="436"/>
      <c r="S90" s="526">
        <v>0.2</v>
      </c>
      <c r="T90" s="436"/>
      <c r="U90" s="552"/>
      <c r="V90" s="436"/>
      <c r="W90" s="540"/>
    </row>
    <row r="91" spans="1:23" x14ac:dyDescent="0.3">
      <c r="A91" s="487">
        <v>78</v>
      </c>
      <c r="B91" s="599" t="s">
        <v>341</v>
      </c>
      <c r="C91" s="409" t="s">
        <v>653</v>
      </c>
      <c r="D91" s="409" t="s">
        <v>771</v>
      </c>
      <c r="E91" s="409" t="s">
        <v>731</v>
      </c>
      <c r="F91" s="500" t="s">
        <v>257</v>
      </c>
      <c r="G91" s="479" t="s">
        <v>770</v>
      </c>
      <c r="H91" s="501"/>
      <c r="I91" s="414"/>
      <c r="J91" s="414" t="s">
        <v>720</v>
      </c>
      <c r="K91" s="405" t="s">
        <v>714</v>
      </c>
      <c r="L91" s="411" t="s">
        <v>259</v>
      </c>
      <c r="M91" s="421"/>
      <c r="N91" s="422" t="s">
        <v>12</v>
      </c>
      <c r="O91" s="424"/>
      <c r="P91" s="425" t="s">
        <v>12</v>
      </c>
      <c r="Q91" s="422"/>
      <c r="R91" s="436"/>
      <c r="S91" s="526">
        <v>0.2</v>
      </c>
      <c r="T91" s="436"/>
      <c r="U91" s="552"/>
      <c r="V91" s="436"/>
      <c r="W91" s="540"/>
    </row>
    <row r="92" spans="1:23" x14ac:dyDescent="0.3">
      <c r="A92" s="487">
        <v>79</v>
      </c>
      <c r="B92" s="599" t="s">
        <v>341</v>
      </c>
      <c r="C92" s="409" t="s">
        <v>653</v>
      </c>
      <c r="D92" s="409" t="s">
        <v>763</v>
      </c>
      <c r="E92" s="409" t="s">
        <v>731</v>
      </c>
      <c r="F92" s="500" t="s">
        <v>257</v>
      </c>
      <c r="G92" s="479" t="s">
        <v>774</v>
      </c>
      <c r="H92" s="501"/>
      <c r="I92" s="414"/>
      <c r="J92" s="414" t="s">
        <v>749</v>
      </c>
      <c r="K92" s="405" t="s">
        <v>708</v>
      </c>
      <c r="L92" s="411" t="s">
        <v>259</v>
      </c>
      <c r="M92" s="421"/>
      <c r="N92" s="422" t="s">
        <v>12</v>
      </c>
      <c r="O92" s="424"/>
      <c r="P92" s="425" t="s">
        <v>12</v>
      </c>
      <c r="Q92" s="422"/>
      <c r="R92" s="436"/>
      <c r="S92" s="526">
        <v>0.2</v>
      </c>
      <c r="T92" s="436"/>
      <c r="U92" s="552"/>
      <c r="V92" s="436"/>
      <c r="W92" s="540"/>
    </row>
    <row r="93" spans="1:23" x14ac:dyDescent="0.3">
      <c r="A93" s="487">
        <v>80</v>
      </c>
      <c r="B93" s="599" t="s">
        <v>341</v>
      </c>
      <c r="C93" s="409" t="s">
        <v>653</v>
      </c>
      <c r="D93" s="409" t="s">
        <v>771</v>
      </c>
      <c r="E93" s="409" t="s">
        <v>724</v>
      </c>
      <c r="F93" s="500" t="s">
        <v>257</v>
      </c>
      <c r="G93" s="479" t="s">
        <v>766</v>
      </c>
      <c r="H93" s="501"/>
      <c r="I93" s="414"/>
      <c r="J93" s="414" t="s">
        <v>726</v>
      </c>
      <c r="K93" s="405" t="s">
        <v>708</v>
      </c>
      <c r="L93" s="411" t="s">
        <v>259</v>
      </c>
      <c r="M93" s="421"/>
      <c r="N93" s="422" t="s">
        <v>12</v>
      </c>
      <c r="O93" s="424"/>
      <c r="P93" s="425" t="s">
        <v>12</v>
      </c>
      <c r="Q93" s="422"/>
      <c r="R93" s="436"/>
      <c r="S93" s="526">
        <v>0.2</v>
      </c>
      <c r="T93" s="436"/>
      <c r="U93" s="552"/>
      <c r="V93" s="436"/>
      <c r="W93" s="540"/>
    </row>
    <row r="94" spans="1:23" x14ac:dyDescent="0.3">
      <c r="A94" s="487">
        <v>81</v>
      </c>
      <c r="B94" s="599" t="s">
        <v>341</v>
      </c>
      <c r="C94" s="409" t="s">
        <v>653</v>
      </c>
      <c r="D94" s="409" t="s">
        <v>701</v>
      </c>
      <c r="E94" s="409" t="s">
        <v>144</v>
      </c>
      <c r="F94" s="500" t="s">
        <v>257</v>
      </c>
      <c r="G94" s="479" t="s">
        <v>772</v>
      </c>
      <c r="H94" s="501"/>
      <c r="I94" s="414"/>
      <c r="J94" s="412" t="s">
        <v>707</v>
      </c>
      <c r="K94" s="405" t="s">
        <v>708</v>
      </c>
      <c r="L94" s="411" t="s">
        <v>259</v>
      </c>
      <c r="M94" s="421"/>
      <c r="N94" s="422" t="s">
        <v>12</v>
      </c>
      <c r="O94" s="424"/>
      <c r="P94" s="425" t="s">
        <v>12</v>
      </c>
      <c r="Q94" s="422"/>
      <c r="R94" s="436"/>
      <c r="S94" s="526">
        <v>0.2</v>
      </c>
      <c r="T94" s="436"/>
      <c r="U94" s="552"/>
      <c r="V94" s="436"/>
      <c r="W94" s="540"/>
    </row>
    <row r="95" spans="1:23" x14ac:dyDescent="0.3">
      <c r="A95" s="487">
        <v>82</v>
      </c>
      <c r="B95" s="599" t="s">
        <v>341</v>
      </c>
      <c r="C95" s="409" t="s">
        <v>653</v>
      </c>
      <c r="D95" s="409" t="s">
        <v>701</v>
      </c>
      <c r="E95" s="409" t="s">
        <v>702</v>
      </c>
      <c r="F95" s="500" t="s">
        <v>257</v>
      </c>
      <c r="G95" s="479" t="s">
        <v>709</v>
      </c>
      <c r="H95" s="501"/>
      <c r="I95" s="414"/>
      <c r="J95" s="412" t="s">
        <v>694</v>
      </c>
      <c r="K95" s="405" t="s">
        <v>379</v>
      </c>
      <c r="L95" s="411" t="s">
        <v>259</v>
      </c>
      <c r="M95" s="421"/>
      <c r="N95" s="422" t="s">
        <v>12</v>
      </c>
      <c r="O95" s="424"/>
      <c r="P95" s="425" t="s">
        <v>12</v>
      </c>
      <c r="Q95" s="422"/>
      <c r="R95" s="436"/>
      <c r="S95" s="526">
        <v>0.2</v>
      </c>
      <c r="T95" s="436"/>
      <c r="U95" s="552"/>
      <c r="V95" s="436"/>
      <c r="W95" s="540"/>
    </row>
    <row r="96" spans="1:23" x14ac:dyDescent="0.3">
      <c r="A96" s="487">
        <v>83</v>
      </c>
      <c r="B96" s="599" t="s">
        <v>341</v>
      </c>
      <c r="C96" s="409" t="s">
        <v>653</v>
      </c>
      <c r="D96" s="409" t="s">
        <v>701</v>
      </c>
      <c r="E96" s="409" t="s">
        <v>704</v>
      </c>
      <c r="F96" s="500" t="s">
        <v>257</v>
      </c>
      <c r="G96" s="479" t="s">
        <v>703</v>
      </c>
      <c r="H96" s="501"/>
      <c r="I96" s="414"/>
      <c r="J96" s="412" t="s">
        <v>694</v>
      </c>
      <c r="K96" s="405" t="s">
        <v>379</v>
      </c>
      <c r="L96" s="411" t="s">
        <v>259</v>
      </c>
      <c r="M96" s="421"/>
      <c r="N96" s="422" t="s">
        <v>12</v>
      </c>
      <c r="O96" s="424"/>
      <c r="P96" s="425" t="s">
        <v>12</v>
      </c>
      <c r="Q96" s="422"/>
      <c r="R96" s="436"/>
      <c r="S96" s="526">
        <v>0.2</v>
      </c>
      <c r="T96" s="436"/>
      <c r="U96" s="552"/>
      <c r="V96" s="436"/>
      <c r="W96" s="540"/>
    </row>
    <row r="97" spans="1:23" x14ac:dyDescent="0.3">
      <c r="A97" s="487">
        <v>84</v>
      </c>
      <c r="B97" s="599" t="s">
        <v>341</v>
      </c>
      <c r="C97" s="409" t="s">
        <v>653</v>
      </c>
      <c r="D97" s="409" t="s">
        <v>695</v>
      </c>
      <c r="E97" s="409" t="s">
        <v>696</v>
      </c>
      <c r="F97" s="500" t="s">
        <v>257</v>
      </c>
      <c r="G97" s="479" t="s">
        <v>705</v>
      </c>
      <c r="H97" s="501"/>
      <c r="I97" s="414"/>
      <c r="J97" s="412" t="s">
        <v>694</v>
      </c>
      <c r="K97" s="405" t="s">
        <v>379</v>
      </c>
      <c r="L97" s="411" t="s">
        <v>259</v>
      </c>
      <c r="M97" s="421"/>
      <c r="N97" s="422" t="s">
        <v>12</v>
      </c>
      <c r="O97" s="424"/>
      <c r="P97" s="425" t="s">
        <v>12</v>
      </c>
      <c r="Q97" s="422"/>
      <c r="R97" s="436"/>
      <c r="S97" s="526">
        <v>0.2</v>
      </c>
      <c r="T97" s="436"/>
      <c r="U97" s="552"/>
      <c r="V97" s="436"/>
      <c r="W97" s="540"/>
    </row>
    <row r="98" spans="1:23" x14ac:dyDescent="0.3">
      <c r="A98" s="487">
        <v>85</v>
      </c>
      <c r="B98" s="599" t="s">
        <v>341</v>
      </c>
      <c r="C98" s="409" t="s">
        <v>653</v>
      </c>
      <c r="D98" s="409" t="s">
        <v>695</v>
      </c>
      <c r="E98" s="409" t="s">
        <v>696</v>
      </c>
      <c r="F98" s="500" t="s">
        <v>257</v>
      </c>
      <c r="G98" s="479" t="s">
        <v>697</v>
      </c>
      <c r="H98" s="501"/>
      <c r="I98" s="414"/>
      <c r="J98" s="412" t="s">
        <v>694</v>
      </c>
      <c r="K98" s="405" t="s">
        <v>379</v>
      </c>
      <c r="L98" s="411" t="s">
        <v>259</v>
      </c>
      <c r="M98" s="421"/>
      <c r="N98" s="422" t="s">
        <v>12</v>
      </c>
      <c r="O98" s="424"/>
      <c r="P98" s="425" t="s">
        <v>12</v>
      </c>
      <c r="Q98" s="422"/>
      <c r="R98" s="436"/>
      <c r="S98" s="526">
        <v>0.2</v>
      </c>
      <c r="T98" s="436"/>
      <c r="U98" s="552"/>
      <c r="V98" s="436"/>
      <c r="W98" s="540"/>
    </row>
    <row r="99" spans="1:23" x14ac:dyDescent="0.3">
      <c r="A99" s="487">
        <v>86</v>
      </c>
      <c r="B99" s="599" t="s">
        <v>341</v>
      </c>
      <c r="C99" s="409" t="s">
        <v>653</v>
      </c>
      <c r="D99" s="409" t="s">
        <v>688</v>
      </c>
      <c r="E99" s="409" t="s">
        <v>290</v>
      </c>
      <c r="F99" s="500" t="s">
        <v>257</v>
      </c>
      <c r="G99" s="479" t="s">
        <v>698</v>
      </c>
      <c r="H99" s="501"/>
      <c r="I99" s="414"/>
      <c r="J99" s="412" t="s">
        <v>690</v>
      </c>
      <c r="K99" s="405" t="s">
        <v>379</v>
      </c>
      <c r="L99" s="411" t="s">
        <v>259</v>
      </c>
      <c r="M99" s="421"/>
      <c r="N99" s="422" t="s">
        <v>12</v>
      </c>
      <c r="O99" s="424"/>
      <c r="P99" s="425" t="s">
        <v>12</v>
      </c>
      <c r="Q99" s="422"/>
      <c r="R99" s="436"/>
      <c r="S99" s="526">
        <v>0.2</v>
      </c>
      <c r="T99" s="436"/>
      <c r="U99" s="552"/>
      <c r="V99" s="436"/>
      <c r="W99" s="540"/>
    </row>
    <row r="100" spans="1:23" x14ac:dyDescent="0.3">
      <c r="A100" s="487">
        <v>87</v>
      </c>
      <c r="B100" s="599" t="s">
        <v>341</v>
      </c>
      <c r="C100" s="409" t="s">
        <v>653</v>
      </c>
      <c r="D100" s="409" t="s">
        <v>779</v>
      </c>
      <c r="E100" s="409" t="s">
        <v>780</v>
      </c>
      <c r="F100" s="500" t="s">
        <v>257</v>
      </c>
      <c r="G100" s="479" t="s">
        <v>689</v>
      </c>
      <c r="H100" s="501"/>
      <c r="I100" s="414"/>
      <c r="J100" s="414" t="s">
        <v>782</v>
      </c>
      <c r="K100" s="405" t="s">
        <v>708</v>
      </c>
      <c r="L100" s="411" t="s">
        <v>259</v>
      </c>
      <c r="M100" s="421"/>
      <c r="N100" s="422" t="s">
        <v>12</v>
      </c>
      <c r="O100" s="424"/>
      <c r="P100" s="425" t="s">
        <v>12</v>
      </c>
      <c r="Q100" s="422"/>
      <c r="R100" s="436"/>
      <c r="S100" s="526">
        <v>0.2</v>
      </c>
      <c r="T100" s="436"/>
      <c r="U100" s="552"/>
      <c r="V100" s="436"/>
      <c r="W100" s="540"/>
    </row>
    <row r="101" spans="1:23" x14ac:dyDescent="0.3">
      <c r="A101" s="487">
        <v>88</v>
      </c>
      <c r="B101" s="599" t="s">
        <v>341</v>
      </c>
      <c r="C101" s="409" t="s">
        <v>653</v>
      </c>
      <c r="D101" s="409" t="s">
        <v>779</v>
      </c>
      <c r="E101" s="409" t="s">
        <v>783</v>
      </c>
      <c r="F101" s="500" t="s">
        <v>257</v>
      </c>
      <c r="G101" s="479" t="s">
        <v>781</v>
      </c>
      <c r="H101" s="501"/>
      <c r="I101" s="414"/>
      <c r="J101" s="412" t="s">
        <v>785</v>
      </c>
      <c r="K101" s="405" t="s">
        <v>708</v>
      </c>
      <c r="L101" s="411" t="s">
        <v>259</v>
      </c>
      <c r="M101" s="421"/>
      <c r="N101" s="422" t="s">
        <v>12</v>
      </c>
      <c r="O101" s="424"/>
      <c r="P101" s="425" t="s">
        <v>12</v>
      </c>
      <c r="Q101" s="422"/>
      <c r="R101" s="436"/>
      <c r="S101" s="526">
        <v>0.2</v>
      </c>
      <c r="T101" s="436"/>
      <c r="U101" s="552"/>
      <c r="V101" s="436"/>
      <c r="W101" s="540"/>
    </row>
    <row r="102" spans="1:23" x14ac:dyDescent="0.3">
      <c r="A102" s="487">
        <v>89</v>
      </c>
      <c r="B102" s="599" t="s">
        <v>341</v>
      </c>
      <c r="C102" s="409" t="s">
        <v>653</v>
      </c>
      <c r="D102" s="409" t="s">
        <v>771</v>
      </c>
      <c r="E102" s="409" t="s">
        <v>721</v>
      </c>
      <c r="F102" s="500" t="s">
        <v>257</v>
      </c>
      <c r="G102" s="479" t="s">
        <v>784</v>
      </c>
      <c r="H102" s="501"/>
      <c r="I102" s="414"/>
      <c r="J102" s="412" t="s">
        <v>720</v>
      </c>
      <c r="K102" s="405" t="s">
        <v>714</v>
      </c>
      <c r="L102" s="411" t="s">
        <v>259</v>
      </c>
      <c r="M102" s="421"/>
      <c r="N102" s="422" t="s">
        <v>12</v>
      </c>
      <c r="O102" s="424"/>
      <c r="P102" s="425" t="s">
        <v>12</v>
      </c>
      <c r="Q102" s="422"/>
      <c r="R102" s="436"/>
      <c r="S102" s="526">
        <v>0.2</v>
      </c>
      <c r="T102" s="436"/>
      <c r="U102" s="552"/>
      <c r="V102" s="436"/>
      <c r="W102" s="540"/>
    </row>
    <row r="103" spans="1:23" x14ac:dyDescent="0.3">
      <c r="A103" s="487">
        <v>90</v>
      </c>
      <c r="B103" s="599" t="s">
        <v>341</v>
      </c>
      <c r="C103" s="409" t="s">
        <v>653</v>
      </c>
      <c r="D103" s="409" t="s">
        <v>771</v>
      </c>
      <c r="E103" s="409" t="s">
        <v>776</v>
      </c>
      <c r="F103" s="500" t="s">
        <v>257</v>
      </c>
      <c r="G103" s="479" t="s">
        <v>773</v>
      </c>
      <c r="H103" s="501"/>
      <c r="I103" s="414"/>
      <c r="J103" s="412" t="s">
        <v>690</v>
      </c>
      <c r="K103" s="405" t="s">
        <v>778</v>
      </c>
      <c r="L103" s="411" t="s">
        <v>259</v>
      </c>
      <c r="M103" s="421"/>
      <c r="N103" s="422" t="s">
        <v>12</v>
      </c>
      <c r="O103" s="424"/>
      <c r="P103" s="425" t="s">
        <v>12</v>
      </c>
      <c r="Q103" s="422"/>
      <c r="R103" s="436"/>
      <c r="S103" s="526">
        <v>0.2</v>
      </c>
      <c r="T103" s="436"/>
      <c r="U103" s="552"/>
      <c r="V103" s="436"/>
      <c r="W103" s="540"/>
    </row>
    <row r="104" spans="1:23" x14ac:dyDescent="0.3">
      <c r="A104" s="487">
        <v>91</v>
      </c>
      <c r="B104" s="599" t="s">
        <v>341</v>
      </c>
      <c r="C104" s="409" t="s">
        <v>790</v>
      </c>
      <c r="D104" s="409" t="s">
        <v>779</v>
      </c>
      <c r="E104" s="409" t="s">
        <v>808</v>
      </c>
      <c r="F104" s="500" t="s">
        <v>257</v>
      </c>
      <c r="G104" s="479" t="s">
        <v>777</v>
      </c>
      <c r="H104" s="501"/>
      <c r="I104" s="414"/>
      <c r="J104" s="412" t="s">
        <v>810</v>
      </c>
      <c r="K104" s="405" t="s">
        <v>79</v>
      </c>
      <c r="L104" s="411" t="s">
        <v>259</v>
      </c>
      <c r="M104" s="421"/>
      <c r="N104" s="422" t="s">
        <v>12</v>
      </c>
      <c r="O104" s="424"/>
      <c r="P104" s="425" t="s">
        <v>12</v>
      </c>
      <c r="Q104" s="422"/>
      <c r="R104" s="436"/>
      <c r="S104" s="526">
        <v>0.2</v>
      </c>
      <c r="T104" s="436"/>
      <c r="U104" s="552"/>
      <c r="V104" s="436"/>
      <c r="W104" s="540"/>
    </row>
    <row r="105" spans="1:23" x14ac:dyDescent="0.3">
      <c r="A105" s="487">
        <v>92</v>
      </c>
      <c r="B105" s="599" t="s">
        <v>341</v>
      </c>
      <c r="C105" s="409" t="s">
        <v>790</v>
      </c>
      <c r="D105" s="409" t="s">
        <v>779</v>
      </c>
      <c r="E105" s="409" t="s">
        <v>808</v>
      </c>
      <c r="F105" s="500" t="s">
        <v>257</v>
      </c>
      <c r="G105" s="479" t="s">
        <v>809</v>
      </c>
      <c r="H105" s="501"/>
      <c r="I105" s="414"/>
      <c r="J105" s="412" t="s">
        <v>812</v>
      </c>
      <c r="K105" s="405" t="s">
        <v>79</v>
      </c>
      <c r="L105" s="411" t="s">
        <v>259</v>
      </c>
      <c r="M105" s="421"/>
      <c r="N105" s="422" t="s">
        <v>12</v>
      </c>
      <c r="O105" s="424"/>
      <c r="P105" s="425" t="s">
        <v>12</v>
      </c>
      <c r="Q105" s="422"/>
      <c r="R105" s="436"/>
      <c r="S105" s="526">
        <v>0.2</v>
      </c>
      <c r="T105" s="436"/>
      <c r="U105" s="552"/>
      <c r="V105" s="436"/>
      <c r="W105" s="540"/>
    </row>
    <row r="106" spans="1:23" x14ac:dyDescent="0.3">
      <c r="A106" s="487">
        <v>93</v>
      </c>
      <c r="B106" s="599" t="s">
        <v>341</v>
      </c>
      <c r="C106" s="409" t="s">
        <v>653</v>
      </c>
      <c r="D106" s="409" t="s">
        <v>710</v>
      </c>
      <c r="E106" s="409" t="s">
        <v>721</v>
      </c>
      <c r="F106" s="500" t="s">
        <v>257</v>
      </c>
      <c r="G106" s="479" t="s">
        <v>811</v>
      </c>
      <c r="H106" s="501"/>
      <c r="I106" s="414"/>
      <c r="J106" s="412" t="s">
        <v>723</v>
      </c>
      <c r="K106" s="405" t="s">
        <v>714</v>
      </c>
      <c r="L106" s="411" t="s">
        <v>259</v>
      </c>
      <c r="M106" s="421"/>
      <c r="N106" s="422" t="s">
        <v>12</v>
      </c>
      <c r="O106" s="424"/>
      <c r="P106" s="425" t="s">
        <v>12</v>
      </c>
      <c r="Q106" s="422"/>
      <c r="R106" s="436"/>
      <c r="S106" s="526">
        <v>0.2</v>
      </c>
      <c r="T106" s="436"/>
      <c r="U106" s="552"/>
      <c r="V106" s="436"/>
      <c r="W106" s="540"/>
    </row>
    <row r="107" spans="1:23" x14ac:dyDescent="0.3">
      <c r="A107" s="487">
        <v>94</v>
      </c>
      <c r="B107" s="599" t="s">
        <v>341</v>
      </c>
      <c r="C107" s="409" t="s">
        <v>653</v>
      </c>
      <c r="D107" s="409" t="s">
        <v>710</v>
      </c>
      <c r="E107" s="409" t="s">
        <v>711</v>
      </c>
      <c r="F107" s="500" t="s">
        <v>257</v>
      </c>
      <c r="G107" s="479" t="s">
        <v>722</v>
      </c>
      <c r="H107" s="501"/>
      <c r="I107" s="414"/>
      <c r="J107" s="412" t="s">
        <v>713</v>
      </c>
      <c r="K107" s="405" t="s">
        <v>714</v>
      </c>
      <c r="L107" s="411" t="s">
        <v>259</v>
      </c>
      <c r="M107" s="421"/>
      <c r="N107" s="422" t="s">
        <v>12</v>
      </c>
      <c r="O107" s="424"/>
      <c r="P107" s="425" t="s">
        <v>12</v>
      </c>
      <c r="Q107" s="422"/>
      <c r="R107" s="436"/>
      <c r="S107" s="526">
        <v>0.2</v>
      </c>
      <c r="T107" s="436"/>
      <c r="U107" s="552"/>
      <c r="V107" s="436"/>
      <c r="W107" s="540"/>
    </row>
    <row r="108" spans="1:23" x14ac:dyDescent="0.3">
      <c r="A108" s="487">
        <v>95</v>
      </c>
      <c r="B108" s="599" t="s">
        <v>341</v>
      </c>
      <c r="C108" s="409" t="s">
        <v>790</v>
      </c>
      <c r="D108" s="409" t="s">
        <v>794</v>
      </c>
      <c r="E108" s="409" t="s">
        <v>715</v>
      </c>
      <c r="F108" s="500" t="s">
        <v>257</v>
      </c>
      <c r="G108" s="479" t="s">
        <v>712</v>
      </c>
      <c r="H108" s="501"/>
      <c r="I108" s="414"/>
      <c r="J108" s="414" t="s">
        <v>717</v>
      </c>
      <c r="K108" s="405"/>
      <c r="L108" s="411" t="s">
        <v>718</v>
      </c>
      <c r="M108" s="421"/>
      <c r="N108" s="422" t="s">
        <v>12</v>
      </c>
      <c r="O108" s="424"/>
      <c r="P108" s="425" t="s">
        <v>12</v>
      </c>
      <c r="Q108" s="422"/>
      <c r="R108" s="436"/>
      <c r="S108" s="526">
        <v>0.2</v>
      </c>
      <c r="T108" s="436"/>
      <c r="U108" s="552"/>
      <c r="V108" s="436"/>
      <c r="W108" s="540"/>
    </row>
    <row r="109" spans="1:23" x14ac:dyDescent="0.3">
      <c r="A109" s="487">
        <v>96</v>
      </c>
      <c r="B109" s="599" t="s">
        <v>341</v>
      </c>
      <c r="C109" s="409" t="s">
        <v>790</v>
      </c>
      <c r="D109" s="409" t="s">
        <v>791</v>
      </c>
      <c r="E109" s="409" t="s">
        <v>715</v>
      </c>
      <c r="F109" s="500" t="s">
        <v>257</v>
      </c>
      <c r="G109" s="479" t="s">
        <v>795</v>
      </c>
      <c r="H109" s="501"/>
      <c r="I109" s="414"/>
      <c r="J109" s="412" t="s">
        <v>717</v>
      </c>
      <c r="K109" s="405"/>
      <c r="L109" s="411" t="s">
        <v>718</v>
      </c>
      <c r="M109" s="421"/>
      <c r="N109" s="422" t="s">
        <v>12</v>
      </c>
      <c r="O109" s="424"/>
      <c r="P109" s="425" t="s">
        <v>12</v>
      </c>
      <c r="Q109" s="422"/>
      <c r="R109" s="436"/>
      <c r="S109" s="526">
        <v>0.2</v>
      </c>
      <c r="T109" s="436"/>
      <c r="U109" s="552"/>
      <c r="V109" s="436"/>
      <c r="W109" s="540"/>
    </row>
    <row r="110" spans="1:23" x14ac:dyDescent="0.3">
      <c r="A110" s="487">
        <v>97</v>
      </c>
      <c r="B110" s="599" t="s">
        <v>341</v>
      </c>
      <c r="C110" s="409" t="s">
        <v>653</v>
      </c>
      <c r="D110" s="409" t="s">
        <v>710</v>
      </c>
      <c r="E110" s="409" t="s">
        <v>715</v>
      </c>
      <c r="F110" s="500" t="s">
        <v>257</v>
      </c>
      <c r="G110" s="479" t="s">
        <v>793</v>
      </c>
      <c r="H110" s="501"/>
      <c r="I110" s="414"/>
      <c r="J110" s="412" t="s">
        <v>717</v>
      </c>
      <c r="K110" s="405"/>
      <c r="L110" s="411" t="s">
        <v>718</v>
      </c>
      <c r="M110" s="421"/>
      <c r="N110" s="422" t="s">
        <v>12</v>
      </c>
      <c r="O110" s="424"/>
      <c r="P110" s="425" t="s">
        <v>12</v>
      </c>
      <c r="Q110" s="422"/>
      <c r="R110" s="436"/>
      <c r="S110" s="526">
        <v>0.2</v>
      </c>
      <c r="T110" s="436"/>
      <c r="U110" s="552"/>
      <c r="V110" s="436"/>
      <c r="W110" s="540"/>
    </row>
    <row r="111" spans="1:23" x14ac:dyDescent="0.3">
      <c r="A111" s="487">
        <v>98</v>
      </c>
      <c r="B111" s="599" t="s">
        <v>341</v>
      </c>
      <c r="C111" s="409" t="s">
        <v>653</v>
      </c>
      <c r="D111" s="409" t="s">
        <v>771</v>
      </c>
      <c r="E111" s="409" t="s">
        <v>715</v>
      </c>
      <c r="F111" s="500" t="s">
        <v>257</v>
      </c>
      <c r="G111" s="479" t="s">
        <v>716</v>
      </c>
      <c r="H111" s="501"/>
      <c r="I111" s="414"/>
      <c r="J111" s="412" t="s">
        <v>717</v>
      </c>
      <c r="K111" s="405"/>
      <c r="L111" s="411" t="s">
        <v>718</v>
      </c>
      <c r="M111" s="421"/>
      <c r="N111" s="422" t="s">
        <v>12</v>
      </c>
      <c r="O111" s="424"/>
      <c r="P111" s="425" t="s">
        <v>12</v>
      </c>
      <c r="Q111" s="422"/>
      <c r="R111" s="436"/>
      <c r="S111" s="526">
        <v>0.2</v>
      </c>
      <c r="T111" s="436"/>
      <c r="U111" s="552"/>
      <c r="V111" s="436"/>
      <c r="W111" s="540"/>
    </row>
    <row r="112" spans="1:23" x14ac:dyDescent="0.3">
      <c r="A112" s="487">
        <v>99</v>
      </c>
      <c r="B112" s="599" t="s">
        <v>341</v>
      </c>
      <c r="C112" s="409" t="s">
        <v>653</v>
      </c>
      <c r="D112" s="409" t="s">
        <v>763</v>
      </c>
      <c r="E112" s="409" t="s">
        <v>715</v>
      </c>
      <c r="F112" s="500" t="s">
        <v>257</v>
      </c>
      <c r="G112" s="479" t="s">
        <v>775</v>
      </c>
      <c r="H112" s="501"/>
      <c r="I112" s="414"/>
      <c r="J112" s="412" t="s">
        <v>717</v>
      </c>
      <c r="K112" s="405"/>
      <c r="L112" s="411" t="s">
        <v>718</v>
      </c>
      <c r="M112" s="421"/>
      <c r="N112" s="422" t="s">
        <v>12</v>
      </c>
      <c r="O112" s="424"/>
      <c r="P112" s="425" t="s">
        <v>12</v>
      </c>
      <c r="Q112" s="422"/>
      <c r="R112" s="436"/>
      <c r="S112" s="526">
        <v>0.2</v>
      </c>
      <c r="T112" s="436"/>
      <c r="U112" s="552"/>
      <c r="V112" s="436"/>
      <c r="W112" s="540"/>
    </row>
    <row r="113" spans="1:23" x14ac:dyDescent="0.3">
      <c r="A113" s="487">
        <v>100</v>
      </c>
      <c r="B113" s="599" t="s">
        <v>341</v>
      </c>
      <c r="C113" s="409" t="s">
        <v>790</v>
      </c>
      <c r="D113" s="409" t="s">
        <v>797</v>
      </c>
      <c r="E113" s="409" t="s">
        <v>715</v>
      </c>
      <c r="F113" s="500" t="s">
        <v>257</v>
      </c>
      <c r="G113" s="479" t="s">
        <v>767</v>
      </c>
      <c r="H113" s="501"/>
      <c r="I113" s="414"/>
      <c r="J113" s="414" t="s">
        <v>717</v>
      </c>
      <c r="K113" s="405"/>
      <c r="L113" s="411" t="s">
        <v>718</v>
      </c>
      <c r="M113" s="421"/>
      <c r="N113" s="422" t="s">
        <v>12</v>
      </c>
      <c r="O113" s="424"/>
      <c r="P113" s="425" t="s">
        <v>12</v>
      </c>
      <c r="Q113" s="422"/>
      <c r="R113" s="436"/>
      <c r="S113" s="526">
        <v>0.2</v>
      </c>
      <c r="T113" s="436"/>
      <c r="U113" s="552"/>
      <c r="V113" s="436"/>
      <c r="W113" s="540"/>
    </row>
    <row r="114" spans="1:23" x14ac:dyDescent="0.3">
      <c r="A114" s="487">
        <v>101</v>
      </c>
      <c r="B114" s="599" t="s">
        <v>341</v>
      </c>
      <c r="C114" s="409" t="s">
        <v>790</v>
      </c>
      <c r="D114" s="409" t="s">
        <v>800</v>
      </c>
      <c r="E114" s="409" t="s">
        <v>715</v>
      </c>
      <c r="F114" s="500" t="s">
        <v>257</v>
      </c>
      <c r="G114" s="479" t="s">
        <v>799</v>
      </c>
      <c r="H114" s="501"/>
      <c r="I114" s="414"/>
      <c r="J114" s="412" t="s">
        <v>717</v>
      </c>
      <c r="K114" s="405"/>
      <c r="L114" s="411" t="s">
        <v>718</v>
      </c>
      <c r="M114" s="421"/>
      <c r="N114" s="422" t="s">
        <v>12</v>
      </c>
      <c r="O114" s="424"/>
      <c r="P114" s="425" t="s">
        <v>12</v>
      </c>
      <c r="Q114" s="422"/>
      <c r="R114" s="436"/>
      <c r="S114" s="526">
        <v>0.2</v>
      </c>
      <c r="T114" s="436"/>
      <c r="U114" s="552"/>
      <c r="V114" s="436"/>
      <c r="W114" s="540"/>
    </row>
    <row r="115" spans="1:23" x14ac:dyDescent="0.3">
      <c r="A115" s="487">
        <v>102</v>
      </c>
      <c r="B115" s="599" t="s">
        <v>341</v>
      </c>
      <c r="C115" s="409" t="s">
        <v>653</v>
      </c>
      <c r="D115" s="409" t="s">
        <v>754</v>
      </c>
      <c r="E115" s="409" t="s">
        <v>715</v>
      </c>
      <c r="F115" s="500" t="s">
        <v>257</v>
      </c>
      <c r="G115" s="479" t="s">
        <v>801</v>
      </c>
      <c r="H115" s="501"/>
      <c r="I115" s="414"/>
      <c r="J115" s="412" t="s">
        <v>717</v>
      </c>
      <c r="K115" s="405"/>
      <c r="L115" s="411" t="s">
        <v>718</v>
      </c>
      <c r="M115" s="421"/>
      <c r="N115" s="422" t="s">
        <v>12</v>
      </c>
      <c r="O115" s="424"/>
      <c r="P115" s="425" t="s">
        <v>12</v>
      </c>
      <c r="Q115" s="422"/>
      <c r="R115" s="436"/>
      <c r="S115" s="526">
        <v>0.2</v>
      </c>
      <c r="T115" s="436"/>
      <c r="U115" s="552"/>
      <c r="V115" s="436"/>
      <c r="W115" s="540"/>
    </row>
    <row r="116" spans="1:23" x14ac:dyDescent="0.3">
      <c r="A116" s="487">
        <v>103</v>
      </c>
      <c r="B116" s="599" t="s">
        <v>341</v>
      </c>
      <c r="C116" s="409" t="s">
        <v>653</v>
      </c>
      <c r="D116" s="409" t="s">
        <v>740</v>
      </c>
      <c r="E116" s="409" t="s">
        <v>715</v>
      </c>
      <c r="F116" s="500" t="s">
        <v>257</v>
      </c>
      <c r="G116" s="479" t="s">
        <v>758</v>
      </c>
      <c r="H116" s="501"/>
      <c r="I116" s="414"/>
      <c r="J116" s="412" t="s">
        <v>717</v>
      </c>
      <c r="K116" s="405"/>
      <c r="L116" s="411" t="s">
        <v>718</v>
      </c>
      <c r="M116" s="421"/>
      <c r="N116" s="422" t="s">
        <v>12</v>
      </c>
      <c r="O116" s="424"/>
      <c r="P116" s="425" t="s">
        <v>12</v>
      </c>
      <c r="Q116" s="422"/>
      <c r="R116" s="436"/>
      <c r="S116" s="526">
        <v>0.2</v>
      </c>
      <c r="T116" s="436"/>
      <c r="U116" s="552"/>
      <c r="V116" s="436"/>
      <c r="W116" s="540"/>
    </row>
    <row r="117" spans="1:23" x14ac:dyDescent="0.3">
      <c r="A117" s="487">
        <v>104</v>
      </c>
      <c r="B117" s="599" t="s">
        <v>341</v>
      </c>
      <c r="C117" s="409" t="s">
        <v>790</v>
      </c>
      <c r="D117" s="409" t="s">
        <v>803</v>
      </c>
      <c r="E117" s="409" t="s">
        <v>715</v>
      </c>
      <c r="F117" s="500" t="s">
        <v>257</v>
      </c>
      <c r="G117" s="479" t="s">
        <v>750</v>
      </c>
      <c r="H117" s="501"/>
      <c r="I117" s="414"/>
      <c r="J117" s="414" t="s">
        <v>717</v>
      </c>
      <c r="K117" s="405"/>
      <c r="L117" s="411" t="s">
        <v>718</v>
      </c>
      <c r="M117" s="421"/>
      <c r="N117" s="422" t="s">
        <v>12</v>
      </c>
      <c r="O117" s="424"/>
      <c r="P117" s="425" t="s">
        <v>12</v>
      </c>
      <c r="Q117" s="422"/>
      <c r="R117" s="436"/>
      <c r="S117" s="526">
        <v>0.2</v>
      </c>
      <c r="T117" s="436"/>
      <c r="U117" s="552"/>
      <c r="V117" s="436"/>
      <c r="W117" s="540"/>
    </row>
    <row r="118" spans="1:23" x14ac:dyDescent="0.3">
      <c r="A118" s="601">
        <v>105</v>
      </c>
      <c r="B118" s="602" t="s">
        <v>341</v>
      </c>
      <c r="C118" s="603" t="s">
        <v>399</v>
      </c>
      <c r="D118" s="603" t="s">
        <v>405</v>
      </c>
      <c r="E118" s="603" t="s">
        <v>430</v>
      </c>
      <c r="F118" s="604" t="s">
        <v>261</v>
      </c>
      <c r="G118" s="605" t="s">
        <v>804</v>
      </c>
      <c r="H118" s="501"/>
      <c r="I118" s="414"/>
      <c r="J118" s="414" t="s">
        <v>432</v>
      </c>
      <c r="K118" s="405" t="s">
        <v>94</v>
      </c>
      <c r="L118" s="411" t="s">
        <v>264</v>
      </c>
      <c r="M118" s="421" t="s">
        <v>12</v>
      </c>
      <c r="N118" s="422"/>
      <c r="O118" s="424"/>
      <c r="P118" s="425" t="s">
        <v>12</v>
      </c>
      <c r="Q118" s="422"/>
      <c r="R118" s="436"/>
      <c r="S118" s="526">
        <v>0.2</v>
      </c>
      <c r="T118" s="436"/>
      <c r="U118" s="552"/>
      <c r="V118" s="436"/>
      <c r="W118" s="540"/>
    </row>
    <row r="119" spans="1:23" x14ac:dyDescent="0.3">
      <c r="A119" s="487">
        <v>106</v>
      </c>
      <c r="B119" s="599" t="s">
        <v>341</v>
      </c>
      <c r="C119" s="409" t="s">
        <v>411</v>
      </c>
      <c r="D119" s="409" t="s">
        <v>512</v>
      </c>
      <c r="E119" s="409" t="s">
        <v>515</v>
      </c>
      <c r="F119" s="500" t="s">
        <v>460</v>
      </c>
      <c r="G119" s="479" t="s">
        <v>431</v>
      </c>
      <c r="H119" s="501"/>
      <c r="I119" s="414">
        <v>2009</v>
      </c>
      <c r="J119" s="412" t="s">
        <v>517</v>
      </c>
      <c r="K119" s="405" t="s">
        <v>23</v>
      </c>
      <c r="L119" s="411" t="s">
        <v>259</v>
      </c>
      <c r="M119" s="421"/>
      <c r="N119" s="422" t="s">
        <v>12</v>
      </c>
      <c r="O119" s="424" t="s">
        <v>12</v>
      </c>
      <c r="P119" s="425"/>
      <c r="Q119" s="422"/>
      <c r="R119" s="436"/>
      <c r="S119" s="526">
        <v>0.2</v>
      </c>
      <c r="T119" s="436"/>
      <c r="U119" s="552"/>
      <c r="V119" s="436"/>
      <c r="W119" s="540"/>
    </row>
    <row r="120" spans="1:23" x14ac:dyDescent="0.3">
      <c r="A120" s="487">
        <v>107</v>
      </c>
      <c r="B120" s="599" t="s">
        <v>341</v>
      </c>
      <c r="C120" s="409" t="s">
        <v>411</v>
      </c>
      <c r="D120" s="409" t="s">
        <v>512</v>
      </c>
      <c r="E120" s="409" t="s">
        <v>518</v>
      </c>
      <c r="F120" s="500" t="s">
        <v>460</v>
      </c>
      <c r="G120" s="479" t="s">
        <v>516</v>
      </c>
      <c r="H120" s="501"/>
      <c r="I120" s="414">
        <v>2009</v>
      </c>
      <c r="J120" s="412" t="s">
        <v>517</v>
      </c>
      <c r="K120" s="405" t="s">
        <v>23</v>
      </c>
      <c r="L120" s="411" t="s">
        <v>259</v>
      </c>
      <c r="M120" s="421"/>
      <c r="N120" s="422" t="s">
        <v>12</v>
      </c>
      <c r="O120" s="424" t="s">
        <v>12</v>
      </c>
      <c r="P120" s="425"/>
      <c r="Q120" s="422"/>
      <c r="R120" s="436"/>
      <c r="S120" s="526">
        <v>0.2</v>
      </c>
      <c r="T120" s="436"/>
      <c r="U120" s="552"/>
      <c r="V120" s="436"/>
      <c r="W120" s="540"/>
    </row>
    <row r="121" spans="1:23" x14ac:dyDescent="0.3">
      <c r="A121" s="487">
        <v>108</v>
      </c>
      <c r="B121" s="599" t="s">
        <v>341</v>
      </c>
      <c r="C121" s="409" t="s">
        <v>411</v>
      </c>
      <c r="D121" s="409" t="s">
        <v>512</v>
      </c>
      <c r="E121" s="504" t="s">
        <v>1085</v>
      </c>
      <c r="F121" s="500" t="s">
        <v>460</v>
      </c>
      <c r="G121" s="479" t="s">
        <v>519</v>
      </c>
      <c r="H121" s="501"/>
      <c r="I121" s="414">
        <v>2009</v>
      </c>
      <c r="J121" s="412" t="s">
        <v>521</v>
      </c>
      <c r="K121" s="405" t="s">
        <v>23</v>
      </c>
      <c r="L121" s="411" t="s">
        <v>259</v>
      </c>
      <c r="M121" s="421"/>
      <c r="N121" s="422" t="s">
        <v>12</v>
      </c>
      <c r="O121" s="424"/>
      <c r="P121" s="425" t="s">
        <v>12</v>
      </c>
      <c r="Q121" s="422"/>
      <c r="R121" s="436"/>
      <c r="S121" s="526">
        <v>0.2</v>
      </c>
      <c r="T121" s="436"/>
      <c r="U121" s="552"/>
      <c r="V121" s="436"/>
      <c r="W121" s="540"/>
    </row>
    <row r="122" spans="1:23" x14ac:dyDescent="0.3">
      <c r="A122" s="487">
        <v>109</v>
      </c>
      <c r="B122" s="599" t="s">
        <v>341</v>
      </c>
      <c r="C122" s="409" t="s">
        <v>411</v>
      </c>
      <c r="D122" s="409" t="s">
        <v>512</v>
      </c>
      <c r="E122" s="504" t="s">
        <v>522</v>
      </c>
      <c r="F122" s="500" t="s">
        <v>460</v>
      </c>
      <c r="G122" s="479" t="s">
        <v>520</v>
      </c>
      <c r="H122" s="501"/>
      <c r="I122" s="414">
        <v>2009</v>
      </c>
      <c r="J122" s="412" t="s">
        <v>524</v>
      </c>
      <c r="K122" s="405" t="s">
        <v>23</v>
      </c>
      <c r="L122" s="411" t="s">
        <v>259</v>
      </c>
      <c r="M122" s="421"/>
      <c r="N122" s="422" t="s">
        <v>12</v>
      </c>
      <c r="O122" s="424"/>
      <c r="P122" s="425" t="s">
        <v>12</v>
      </c>
      <c r="Q122" s="422"/>
      <c r="R122" s="436"/>
      <c r="S122" s="526">
        <v>0.2</v>
      </c>
      <c r="T122" s="436"/>
      <c r="U122" s="552"/>
      <c r="V122" s="436"/>
      <c r="W122" s="540"/>
    </row>
    <row r="123" spans="1:23" x14ac:dyDescent="0.3">
      <c r="A123" s="487">
        <v>110</v>
      </c>
      <c r="B123" s="599" t="s">
        <v>341</v>
      </c>
      <c r="C123" s="409" t="s">
        <v>411</v>
      </c>
      <c r="D123" s="409" t="s">
        <v>512</v>
      </c>
      <c r="E123" s="409" t="s">
        <v>528</v>
      </c>
      <c r="F123" s="500" t="s">
        <v>460</v>
      </c>
      <c r="G123" s="479" t="s">
        <v>523</v>
      </c>
      <c r="H123" s="501"/>
      <c r="I123" s="414">
        <v>2009</v>
      </c>
      <c r="J123" s="412" t="s">
        <v>532</v>
      </c>
      <c r="K123" s="405" t="s">
        <v>23</v>
      </c>
      <c r="L123" s="411" t="s">
        <v>259</v>
      </c>
      <c r="M123" s="421"/>
      <c r="N123" s="422" t="s">
        <v>12</v>
      </c>
      <c r="O123" s="424"/>
      <c r="P123" s="425" t="s">
        <v>12</v>
      </c>
      <c r="Q123" s="422"/>
      <c r="R123" s="436"/>
      <c r="S123" s="526">
        <v>0.2</v>
      </c>
      <c r="T123" s="436"/>
      <c r="U123" s="552"/>
      <c r="V123" s="436"/>
      <c r="W123" s="540"/>
    </row>
    <row r="124" spans="1:23" x14ac:dyDescent="0.3">
      <c r="A124" s="487">
        <v>111</v>
      </c>
      <c r="B124" s="599" t="s">
        <v>341</v>
      </c>
      <c r="C124" s="409" t="s">
        <v>411</v>
      </c>
      <c r="D124" s="409" t="s">
        <v>512</v>
      </c>
      <c r="E124" s="462" t="s">
        <v>1086</v>
      </c>
      <c r="F124" s="500" t="s">
        <v>460</v>
      </c>
      <c r="G124" s="479" t="s">
        <v>531</v>
      </c>
      <c r="H124" s="501"/>
      <c r="I124" s="414">
        <v>2009</v>
      </c>
      <c r="J124" s="412" t="s">
        <v>537</v>
      </c>
      <c r="K124" s="405" t="s">
        <v>23</v>
      </c>
      <c r="L124" s="411" t="s">
        <v>259</v>
      </c>
      <c r="M124" s="421"/>
      <c r="N124" s="422" t="s">
        <v>12</v>
      </c>
      <c r="O124" s="424"/>
      <c r="P124" s="425" t="s">
        <v>12</v>
      </c>
      <c r="Q124" s="422"/>
      <c r="R124" s="436"/>
      <c r="S124" s="526">
        <v>0.2</v>
      </c>
      <c r="T124" s="436"/>
      <c r="U124" s="552"/>
      <c r="V124" s="436"/>
      <c r="W124" s="540"/>
    </row>
    <row r="125" spans="1:23" x14ac:dyDescent="0.3">
      <c r="A125" s="487">
        <v>112</v>
      </c>
      <c r="B125" s="599" t="s">
        <v>341</v>
      </c>
      <c r="C125" s="409" t="s">
        <v>411</v>
      </c>
      <c r="D125" s="409" t="s">
        <v>564</v>
      </c>
      <c r="E125" s="409" t="s">
        <v>565</v>
      </c>
      <c r="F125" s="500" t="s">
        <v>257</v>
      </c>
      <c r="G125" s="479" t="s">
        <v>536</v>
      </c>
      <c r="H125" s="501"/>
      <c r="I125" s="414">
        <v>2009</v>
      </c>
      <c r="J125" s="412" t="s">
        <v>567</v>
      </c>
      <c r="K125" s="405" t="s">
        <v>568</v>
      </c>
      <c r="L125" s="411" t="s">
        <v>569</v>
      </c>
      <c r="M125" s="421"/>
      <c r="N125" s="422" t="s">
        <v>12</v>
      </c>
      <c r="O125" s="424"/>
      <c r="P125" s="425" t="s">
        <v>12</v>
      </c>
      <c r="Q125" s="422"/>
      <c r="R125" s="436"/>
      <c r="S125" s="526">
        <v>0.2</v>
      </c>
      <c r="T125" s="436"/>
      <c r="U125" s="552"/>
      <c r="V125" s="436"/>
      <c r="W125" s="540"/>
    </row>
    <row r="126" spans="1:23" x14ac:dyDescent="0.3">
      <c r="A126" s="487">
        <v>113</v>
      </c>
      <c r="B126" s="599" t="s">
        <v>341</v>
      </c>
      <c r="C126" s="409" t="s">
        <v>411</v>
      </c>
      <c r="D126" s="409" t="s">
        <v>512</v>
      </c>
      <c r="E126" s="409" t="s">
        <v>533</v>
      </c>
      <c r="F126" s="500" t="s">
        <v>460</v>
      </c>
      <c r="G126" s="479" t="s">
        <v>566</v>
      </c>
      <c r="H126" s="501"/>
      <c r="I126" s="414">
        <v>2009</v>
      </c>
      <c r="J126" s="412" t="s">
        <v>535</v>
      </c>
      <c r="K126" s="405" t="s">
        <v>23</v>
      </c>
      <c r="L126" s="411" t="s">
        <v>259</v>
      </c>
      <c r="M126" s="421"/>
      <c r="N126" s="422" t="s">
        <v>12</v>
      </c>
      <c r="O126" s="424"/>
      <c r="P126" s="425" t="s">
        <v>12</v>
      </c>
      <c r="Q126" s="422"/>
      <c r="R126" s="436"/>
      <c r="S126" s="526">
        <v>0.2</v>
      </c>
      <c r="T126" s="436"/>
      <c r="U126" s="552"/>
      <c r="V126" s="436"/>
      <c r="W126" s="540"/>
    </row>
    <row r="127" spans="1:23" x14ac:dyDescent="0.3">
      <c r="A127" s="487">
        <v>114</v>
      </c>
      <c r="B127" s="599" t="s">
        <v>341</v>
      </c>
      <c r="C127" s="409" t="s">
        <v>411</v>
      </c>
      <c r="D127" s="409" t="s">
        <v>512</v>
      </c>
      <c r="E127" s="409" t="s">
        <v>492</v>
      </c>
      <c r="F127" s="500" t="s">
        <v>460</v>
      </c>
      <c r="G127" s="479" t="s">
        <v>534</v>
      </c>
      <c r="H127" s="501"/>
      <c r="I127" s="414">
        <v>2009</v>
      </c>
      <c r="J127" s="412" t="s">
        <v>483</v>
      </c>
      <c r="K127" s="405" t="s">
        <v>23</v>
      </c>
      <c r="L127" s="411" t="s">
        <v>259</v>
      </c>
      <c r="M127" s="421"/>
      <c r="N127" s="422" t="s">
        <v>12</v>
      </c>
      <c r="O127" s="424"/>
      <c r="P127" s="425" t="s">
        <v>12</v>
      </c>
      <c r="Q127" s="422"/>
      <c r="R127" s="436"/>
      <c r="S127" s="526">
        <v>0.2</v>
      </c>
      <c r="T127" s="436"/>
      <c r="U127" s="552"/>
      <c r="V127" s="436"/>
      <c r="W127" s="540"/>
    </row>
    <row r="128" spans="1:23" x14ac:dyDescent="0.3">
      <c r="A128" s="487">
        <v>115</v>
      </c>
      <c r="B128" s="599" t="s">
        <v>341</v>
      </c>
      <c r="C128" s="409" t="s">
        <v>411</v>
      </c>
      <c r="D128" s="409" t="s">
        <v>512</v>
      </c>
      <c r="E128" s="409" t="s">
        <v>494</v>
      </c>
      <c r="F128" s="500" t="s">
        <v>460</v>
      </c>
      <c r="G128" s="479" t="s">
        <v>538</v>
      </c>
      <c r="H128" s="501"/>
      <c r="I128" s="414">
        <v>2009</v>
      </c>
      <c r="J128" s="412" t="s">
        <v>483</v>
      </c>
      <c r="K128" s="405" t="s">
        <v>23</v>
      </c>
      <c r="L128" s="411" t="s">
        <v>259</v>
      </c>
      <c r="M128" s="421"/>
      <c r="N128" s="422" t="s">
        <v>12</v>
      </c>
      <c r="O128" s="424"/>
      <c r="P128" s="425" t="s">
        <v>12</v>
      </c>
      <c r="Q128" s="422"/>
      <c r="R128" s="436"/>
      <c r="S128" s="526">
        <v>0.2</v>
      </c>
      <c r="T128" s="436"/>
      <c r="U128" s="552"/>
      <c r="V128" s="436"/>
      <c r="W128" s="540"/>
    </row>
    <row r="129" spans="1:23" x14ac:dyDescent="0.3">
      <c r="A129" s="487">
        <v>116</v>
      </c>
      <c r="B129" s="599" t="s">
        <v>341</v>
      </c>
      <c r="C129" s="409" t="s">
        <v>411</v>
      </c>
      <c r="D129" s="409" t="s">
        <v>512</v>
      </c>
      <c r="E129" s="409" t="s">
        <v>496</v>
      </c>
      <c r="F129" s="500" t="s">
        <v>460</v>
      </c>
      <c r="G129" s="479" t="s">
        <v>539</v>
      </c>
      <c r="H129" s="501"/>
      <c r="I129" s="414">
        <v>2009</v>
      </c>
      <c r="J129" s="412" t="s">
        <v>541</v>
      </c>
      <c r="K129" s="405" t="s">
        <v>23</v>
      </c>
      <c r="L129" s="411" t="s">
        <v>259</v>
      </c>
      <c r="M129" s="421"/>
      <c r="N129" s="422" t="s">
        <v>12</v>
      </c>
      <c r="O129" s="424"/>
      <c r="P129" s="425" t="s">
        <v>12</v>
      </c>
      <c r="Q129" s="422"/>
      <c r="R129" s="436"/>
      <c r="S129" s="526">
        <v>0.2</v>
      </c>
      <c r="T129" s="436"/>
      <c r="U129" s="552"/>
      <c r="V129" s="436"/>
      <c r="W129" s="540"/>
    </row>
    <row r="130" spans="1:23" x14ac:dyDescent="0.3">
      <c r="A130" s="487">
        <v>117</v>
      </c>
      <c r="B130" s="599" t="s">
        <v>341</v>
      </c>
      <c r="C130" s="409" t="s">
        <v>411</v>
      </c>
      <c r="D130" s="409" t="s">
        <v>512</v>
      </c>
      <c r="E130" s="409" t="s">
        <v>498</v>
      </c>
      <c r="F130" s="500" t="s">
        <v>460</v>
      </c>
      <c r="G130" s="479" t="s">
        <v>540</v>
      </c>
      <c r="H130" s="501"/>
      <c r="I130" s="414">
        <v>2009</v>
      </c>
      <c r="J130" s="412" t="s">
        <v>483</v>
      </c>
      <c r="K130" s="405" t="s">
        <v>23</v>
      </c>
      <c r="L130" s="411" t="s">
        <v>259</v>
      </c>
      <c r="M130" s="421"/>
      <c r="N130" s="422" t="s">
        <v>12</v>
      </c>
      <c r="O130" s="424"/>
      <c r="P130" s="425" t="s">
        <v>12</v>
      </c>
      <c r="Q130" s="422"/>
      <c r="R130" s="436"/>
      <c r="S130" s="526">
        <v>0.2</v>
      </c>
      <c r="T130" s="436"/>
      <c r="U130" s="552"/>
      <c r="V130" s="436"/>
      <c r="W130" s="540"/>
    </row>
    <row r="131" spans="1:23" x14ac:dyDescent="0.3">
      <c r="A131" s="487">
        <v>118</v>
      </c>
      <c r="B131" s="599" t="s">
        <v>341</v>
      </c>
      <c r="C131" s="409" t="s">
        <v>411</v>
      </c>
      <c r="D131" s="409" t="s">
        <v>512</v>
      </c>
      <c r="E131" s="409" t="s">
        <v>500</v>
      </c>
      <c r="F131" s="500" t="s">
        <v>460</v>
      </c>
      <c r="G131" s="479" t="s">
        <v>542</v>
      </c>
      <c r="H131" s="501"/>
      <c r="I131" s="414">
        <v>2009</v>
      </c>
      <c r="J131" s="412" t="s">
        <v>483</v>
      </c>
      <c r="K131" s="405" t="s">
        <v>23</v>
      </c>
      <c r="L131" s="411" t="s">
        <v>259</v>
      </c>
      <c r="M131" s="421"/>
      <c r="N131" s="422" t="s">
        <v>12</v>
      </c>
      <c r="O131" s="424"/>
      <c r="P131" s="425" t="s">
        <v>12</v>
      </c>
      <c r="Q131" s="422"/>
      <c r="R131" s="436"/>
      <c r="S131" s="526">
        <v>0.2</v>
      </c>
      <c r="T131" s="436"/>
      <c r="U131" s="552"/>
      <c r="V131" s="436"/>
      <c r="W131" s="540"/>
    </row>
    <row r="132" spans="1:23" x14ac:dyDescent="0.3">
      <c r="A132" s="487">
        <v>119</v>
      </c>
      <c r="B132" s="599" t="s">
        <v>341</v>
      </c>
      <c r="C132" s="409" t="s">
        <v>411</v>
      </c>
      <c r="D132" s="462" t="s">
        <v>1087</v>
      </c>
      <c r="E132" s="409" t="s">
        <v>555</v>
      </c>
      <c r="F132" s="500" t="s">
        <v>257</v>
      </c>
      <c r="G132" s="479" t="s">
        <v>543</v>
      </c>
      <c r="H132" s="501"/>
      <c r="I132" s="414">
        <v>2009</v>
      </c>
      <c r="J132" s="412" t="s">
        <v>557</v>
      </c>
      <c r="K132" s="405" t="s">
        <v>23</v>
      </c>
      <c r="L132" s="411" t="s">
        <v>259</v>
      </c>
      <c r="M132" s="421" t="s">
        <v>12</v>
      </c>
      <c r="N132" s="422"/>
      <c r="O132" s="424"/>
      <c r="P132" s="425"/>
      <c r="Q132" s="422" t="s">
        <v>12</v>
      </c>
      <c r="R132" s="436"/>
      <c r="S132" s="526">
        <v>0.2</v>
      </c>
      <c r="T132" s="436"/>
      <c r="U132" s="552"/>
      <c r="V132" s="436"/>
      <c r="W132" s="540"/>
    </row>
    <row r="133" spans="1:23" x14ac:dyDescent="0.3">
      <c r="A133" s="487">
        <v>120</v>
      </c>
      <c r="B133" s="599" t="s">
        <v>341</v>
      </c>
      <c r="C133" s="409" t="s">
        <v>411</v>
      </c>
      <c r="D133" s="409" t="s">
        <v>512</v>
      </c>
      <c r="E133" s="409" t="s">
        <v>502</v>
      </c>
      <c r="F133" s="500" t="s">
        <v>460</v>
      </c>
      <c r="G133" s="479" t="s">
        <v>556</v>
      </c>
      <c r="H133" s="501"/>
      <c r="I133" s="414">
        <v>2009</v>
      </c>
      <c r="J133" s="412" t="s">
        <v>483</v>
      </c>
      <c r="K133" s="405" t="s">
        <v>23</v>
      </c>
      <c r="L133" s="411" t="s">
        <v>259</v>
      </c>
      <c r="M133" s="421"/>
      <c r="N133" s="422" t="s">
        <v>12</v>
      </c>
      <c r="O133" s="424"/>
      <c r="P133" s="425" t="s">
        <v>12</v>
      </c>
      <c r="Q133" s="422"/>
      <c r="R133" s="436"/>
      <c r="S133" s="526">
        <v>0.2</v>
      </c>
      <c r="T133" s="436"/>
      <c r="U133" s="552"/>
      <c r="V133" s="436"/>
      <c r="W133" s="540"/>
    </row>
    <row r="134" spans="1:23" x14ac:dyDescent="0.3">
      <c r="A134" s="601">
        <v>121</v>
      </c>
      <c r="B134" s="602" t="s">
        <v>341</v>
      </c>
      <c r="C134" s="603" t="s">
        <v>411</v>
      </c>
      <c r="D134" s="603" t="s">
        <v>463</v>
      </c>
      <c r="E134" s="603" t="s">
        <v>561</v>
      </c>
      <c r="F134" s="604" t="s">
        <v>257</v>
      </c>
      <c r="G134" s="605" t="s">
        <v>544</v>
      </c>
      <c r="H134" s="501"/>
      <c r="I134" s="414">
        <v>2009</v>
      </c>
      <c r="J134" s="412" t="s">
        <v>563</v>
      </c>
      <c r="K134" s="405" t="s">
        <v>23</v>
      </c>
      <c r="L134" s="411" t="s">
        <v>259</v>
      </c>
      <c r="M134" s="421"/>
      <c r="N134" s="422" t="s">
        <v>12</v>
      </c>
      <c r="O134" s="424"/>
      <c r="P134" s="425" t="s">
        <v>12</v>
      </c>
      <c r="Q134" s="422"/>
      <c r="R134" s="436"/>
      <c r="S134" s="526">
        <v>0.2</v>
      </c>
      <c r="T134" s="436"/>
      <c r="U134" s="552"/>
      <c r="V134" s="436"/>
      <c r="W134" s="540"/>
    </row>
    <row r="135" spans="1:23" x14ac:dyDescent="0.3">
      <c r="A135" s="487">
        <v>122</v>
      </c>
      <c r="B135" s="599" t="s">
        <v>341</v>
      </c>
      <c r="C135" s="409" t="s">
        <v>411</v>
      </c>
      <c r="D135" s="409" t="s">
        <v>512</v>
      </c>
      <c r="E135" s="409" t="s">
        <v>487</v>
      </c>
      <c r="F135" s="500" t="s">
        <v>460</v>
      </c>
      <c r="G135" s="479" t="s">
        <v>562</v>
      </c>
      <c r="H135" s="505"/>
      <c r="I135" s="414">
        <v>2009</v>
      </c>
      <c r="J135" s="412" t="s">
        <v>563</v>
      </c>
      <c r="K135" s="405" t="s">
        <v>23</v>
      </c>
      <c r="L135" s="404" t="s">
        <v>259</v>
      </c>
      <c r="M135" s="421"/>
      <c r="N135" s="422" t="s">
        <v>12</v>
      </c>
      <c r="O135" s="424"/>
      <c r="P135" s="425" t="s">
        <v>12</v>
      </c>
      <c r="Q135" s="422"/>
      <c r="R135" s="436"/>
      <c r="S135" s="526">
        <v>0.2</v>
      </c>
      <c r="T135" s="436"/>
      <c r="U135" s="552"/>
      <c r="V135" s="436"/>
      <c r="W135" s="540"/>
    </row>
    <row r="136" spans="1:23" x14ac:dyDescent="0.3">
      <c r="A136" s="487">
        <v>123</v>
      </c>
      <c r="B136" s="599" t="s">
        <v>341</v>
      </c>
      <c r="C136" s="409" t="s">
        <v>411</v>
      </c>
      <c r="D136" s="409" t="s">
        <v>546</v>
      </c>
      <c r="E136" s="409" t="s">
        <v>547</v>
      </c>
      <c r="F136" s="500" t="s">
        <v>460</v>
      </c>
      <c r="G136" s="479" t="s">
        <v>545</v>
      </c>
      <c r="H136" s="501"/>
      <c r="I136" s="414">
        <v>2009</v>
      </c>
      <c r="J136" s="412" t="s">
        <v>549</v>
      </c>
      <c r="K136" s="405" t="s">
        <v>23</v>
      </c>
      <c r="L136" s="411" t="s">
        <v>259</v>
      </c>
      <c r="M136" s="421" t="s">
        <v>12</v>
      </c>
      <c r="N136" s="422"/>
      <c r="O136" s="424"/>
      <c r="P136" s="425"/>
      <c r="Q136" s="422" t="s">
        <v>12</v>
      </c>
      <c r="R136" s="436"/>
      <c r="S136" s="526">
        <v>0.2</v>
      </c>
      <c r="T136" s="436"/>
      <c r="U136" s="552"/>
      <c r="V136" s="436"/>
      <c r="W136" s="540"/>
    </row>
    <row r="137" spans="1:23" x14ac:dyDescent="0.3">
      <c r="A137" s="487">
        <v>124</v>
      </c>
      <c r="B137" s="599" t="s">
        <v>341</v>
      </c>
      <c r="C137" s="409" t="s">
        <v>411</v>
      </c>
      <c r="D137" s="409" t="s">
        <v>546</v>
      </c>
      <c r="E137" s="409" t="s">
        <v>550</v>
      </c>
      <c r="F137" s="500" t="s">
        <v>460</v>
      </c>
      <c r="G137" s="479" t="s">
        <v>548</v>
      </c>
      <c r="H137" s="501"/>
      <c r="I137" s="414">
        <v>2009</v>
      </c>
      <c r="J137" s="412" t="s">
        <v>549</v>
      </c>
      <c r="K137" s="405" t="s">
        <v>23</v>
      </c>
      <c r="L137" s="411" t="s">
        <v>259</v>
      </c>
      <c r="M137" s="421" t="s">
        <v>12</v>
      </c>
      <c r="N137" s="422"/>
      <c r="O137" s="424"/>
      <c r="P137" s="425"/>
      <c r="Q137" s="422" t="s">
        <v>12</v>
      </c>
      <c r="R137" s="436"/>
      <c r="S137" s="526">
        <v>0.2</v>
      </c>
      <c r="T137" s="436"/>
      <c r="U137" s="552"/>
      <c r="V137" s="436"/>
      <c r="W137" s="540"/>
    </row>
    <row r="138" spans="1:23" x14ac:dyDescent="0.3">
      <c r="A138" s="601">
        <v>125</v>
      </c>
      <c r="B138" s="602" t="s">
        <v>341</v>
      </c>
      <c r="C138" s="603" t="s">
        <v>411</v>
      </c>
      <c r="D138" s="603" t="s">
        <v>463</v>
      </c>
      <c r="E138" s="603" t="s">
        <v>558</v>
      </c>
      <c r="F138" s="604" t="s">
        <v>257</v>
      </c>
      <c r="G138" s="605" t="s">
        <v>551</v>
      </c>
      <c r="H138" s="501"/>
      <c r="I138" s="414">
        <v>2009</v>
      </c>
      <c r="J138" s="412" t="s">
        <v>560</v>
      </c>
      <c r="K138" s="405" t="s">
        <v>23</v>
      </c>
      <c r="L138" s="411" t="s">
        <v>259</v>
      </c>
      <c r="M138" s="421"/>
      <c r="N138" s="422" t="s">
        <v>12</v>
      </c>
      <c r="O138" s="424"/>
      <c r="P138" s="425" t="s">
        <v>12</v>
      </c>
      <c r="Q138" s="422"/>
      <c r="R138" s="436"/>
      <c r="S138" s="526">
        <v>0.2</v>
      </c>
      <c r="T138" s="436"/>
      <c r="U138" s="552"/>
      <c r="V138" s="436"/>
      <c r="W138" s="540"/>
    </row>
    <row r="139" spans="1:23" x14ac:dyDescent="0.3">
      <c r="A139" s="487">
        <v>126</v>
      </c>
      <c r="B139" s="599" t="s">
        <v>341</v>
      </c>
      <c r="C139" s="409" t="s">
        <v>411</v>
      </c>
      <c r="D139" s="409" t="s">
        <v>512</v>
      </c>
      <c r="E139" s="409" t="s">
        <v>528</v>
      </c>
      <c r="F139" s="500" t="s">
        <v>460</v>
      </c>
      <c r="G139" s="479" t="s">
        <v>559</v>
      </c>
      <c r="H139" s="501"/>
      <c r="I139" s="414">
        <v>2009</v>
      </c>
      <c r="J139" s="412" t="s">
        <v>530</v>
      </c>
      <c r="K139" s="405" t="s">
        <v>23</v>
      </c>
      <c r="L139" s="411" t="s">
        <v>259</v>
      </c>
      <c r="M139" s="421"/>
      <c r="N139" s="422" t="s">
        <v>12</v>
      </c>
      <c r="O139" s="424"/>
      <c r="P139" s="425" t="s">
        <v>12</v>
      </c>
      <c r="Q139" s="422"/>
      <c r="R139" s="436"/>
      <c r="S139" s="526">
        <v>0.2</v>
      </c>
      <c r="T139" s="436"/>
      <c r="U139" s="552"/>
      <c r="V139" s="436"/>
      <c r="W139" s="540"/>
    </row>
    <row r="140" spans="1:23" x14ac:dyDescent="0.3">
      <c r="A140" s="487">
        <v>127</v>
      </c>
      <c r="B140" s="599" t="s">
        <v>341</v>
      </c>
      <c r="C140" s="409" t="s">
        <v>411</v>
      </c>
      <c r="D140" s="409" t="s">
        <v>512</v>
      </c>
      <c r="E140" s="409" t="s">
        <v>525</v>
      </c>
      <c r="F140" s="500" t="s">
        <v>460</v>
      </c>
      <c r="G140" s="479" t="s">
        <v>529</v>
      </c>
      <c r="H140" s="501"/>
      <c r="I140" s="414">
        <v>2009</v>
      </c>
      <c r="J140" s="412" t="s">
        <v>527</v>
      </c>
      <c r="K140" s="405" t="s">
        <v>23</v>
      </c>
      <c r="L140" s="411" t="s">
        <v>259</v>
      </c>
      <c r="M140" s="421"/>
      <c r="N140" s="422" t="s">
        <v>12</v>
      </c>
      <c r="O140" s="424"/>
      <c r="P140" s="425" t="s">
        <v>12</v>
      </c>
      <c r="Q140" s="422"/>
      <c r="R140" s="436"/>
      <c r="S140" s="526">
        <v>0.2</v>
      </c>
      <c r="T140" s="436"/>
      <c r="U140" s="552"/>
      <c r="V140" s="436"/>
      <c r="W140" s="540"/>
    </row>
    <row r="141" spans="1:23" x14ac:dyDescent="0.3">
      <c r="A141" s="487">
        <v>128</v>
      </c>
      <c r="B141" s="599" t="s">
        <v>341</v>
      </c>
      <c r="C141" s="409" t="s">
        <v>411</v>
      </c>
      <c r="D141" s="409" t="s">
        <v>512</v>
      </c>
      <c r="E141" s="409" t="s">
        <v>513</v>
      </c>
      <c r="F141" s="500" t="s">
        <v>460</v>
      </c>
      <c r="G141" s="479" t="s">
        <v>526</v>
      </c>
      <c r="H141" s="501"/>
      <c r="I141" s="414">
        <v>2009</v>
      </c>
      <c r="J141" s="412" t="s">
        <v>478</v>
      </c>
      <c r="K141" s="405" t="s">
        <v>23</v>
      </c>
      <c r="L141" s="411" t="s">
        <v>259</v>
      </c>
      <c r="M141" s="421"/>
      <c r="N141" s="422" t="s">
        <v>12</v>
      </c>
      <c r="O141" s="424" t="s">
        <v>12</v>
      </c>
      <c r="P141" s="425"/>
      <c r="Q141" s="422"/>
      <c r="R141" s="436"/>
      <c r="S141" s="526">
        <v>0.2</v>
      </c>
      <c r="T141" s="436"/>
      <c r="U141" s="552"/>
      <c r="V141" s="436"/>
      <c r="W141" s="540"/>
    </row>
    <row r="142" spans="1:23" x14ac:dyDescent="0.3">
      <c r="A142" s="487">
        <v>129</v>
      </c>
      <c r="B142" s="599" t="s">
        <v>341</v>
      </c>
      <c r="C142" s="409" t="s">
        <v>411</v>
      </c>
      <c r="D142" s="409" t="s">
        <v>463</v>
      </c>
      <c r="E142" s="409" t="s">
        <v>476</v>
      </c>
      <c r="F142" s="500" t="s">
        <v>460</v>
      </c>
      <c r="G142" s="479" t="s">
        <v>514</v>
      </c>
      <c r="H142" s="501"/>
      <c r="I142" s="414">
        <v>2009</v>
      </c>
      <c r="J142" s="412" t="s">
        <v>478</v>
      </c>
      <c r="K142" s="405" t="s">
        <v>23</v>
      </c>
      <c r="L142" s="411" t="s">
        <v>259</v>
      </c>
      <c r="M142" s="421"/>
      <c r="N142" s="422" t="s">
        <v>12</v>
      </c>
      <c r="O142" s="424" t="s">
        <v>12</v>
      </c>
      <c r="P142" s="425"/>
      <c r="Q142" s="422"/>
      <c r="R142" s="436"/>
      <c r="S142" s="526">
        <v>0.2</v>
      </c>
      <c r="T142" s="436"/>
      <c r="U142" s="552"/>
      <c r="V142" s="436"/>
      <c r="W142" s="540"/>
    </row>
    <row r="143" spans="1:23" x14ac:dyDescent="0.3">
      <c r="A143" s="487">
        <v>130</v>
      </c>
      <c r="B143" s="599" t="s">
        <v>341</v>
      </c>
      <c r="C143" s="409" t="s">
        <v>411</v>
      </c>
      <c r="D143" s="409" t="s">
        <v>463</v>
      </c>
      <c r="E143" s="409" t="s">
        <v>464</v>
      </c>
      <c r="F143" s="500" t="s">
        <v>460</v>
      </c>
      <c r="G143" s="479" t="s">
        <v>477</v>
      </c>
      <c r="H143" s="501"/>
      <c r="I143" s="414">
        <v>2009</v>
      </c>
      <c r="J143" s="412" t="s">
        <v>466</v>
      </c>
      <c r="K143" s="405" t="s">
        <v>467</v>
      </c>
      <c r="L143" s="411" t="s">
        <v>328</v>
      </c>
      <c r="M143" s="421"/>
      <c r="N143" s="422" t="s">
        <v>12</v>
      </c>
      <c r="O143" s="424" t="s">
        <v>12</v>
      </c>
      <c r="P143" s="425"/>
      <c r="Q143" s="422"/>
      <c r="R143" s="436"/>
      <c r="S143" s="526">
        <v>0.2</v>
      </c>
      <c r="T143" s="436"/>
      <c r="U143" s="552"/>
      <c r="V143" s="436"/>
      <c r="W143" s="540"/>
    </row>
    <row r="144" spans="1:23" x14ac:dyDescent="0.3">
      <c r="A144" s="487">
        <v>131</v>
      </c>
      <c r="B144" s="599" t="s">
        <v>341</v>
      </c>
      <c r="C144" s="409" t="s">
        <v>411</v>
      </c>
      <c r="D144" s="409" t="s">
        <v>463</v>
      </c>
      <c r="E144" s="409" t="s">
        <v>468</v>
      </c>
      <c r="F144" s="500" t="s">
        <v>460</v>
      </c>
      <c r="G144" s="479" t="s">
        <v>465</v>
      </c>
      <c r="H144" s="501"/>
      <c r="I144" s="414">
        <v>2009</v>
      </c>
      <c r="J144" s="412" t="s">
        <v>470</v>
      </c>
      <c r="K144" s="405" t="s">
        <v>467</v>
      </c>
      <c r="L144" s="411" t="s">
        <v>328</v>
      </c>
      <c r="M144" s="421"/>
      <c r="N144" s="422" t="s">
        <v>12</v>
      </c>
      <c r="O144" s="424" t="s">
        <v>12</v>
      </c>
      <c r="P144" s="425"/>
      <c r="Q144" s="422"/>
      <c r="R144" s="436"/>
      <c r="S144" s="526">
        <v>0.2</v>
      </c>
      <c r="T144" s="436"/>
      <c r="U144" s="552"/>
      <c r="V144" s="436"/>
      <c r="W144" s="540"/>
    </row>
    <row r="145" spans="1:23" x14ac:dyDescent="0.3">
      <c r="A145" s="487">
        <v>132</v>
      </c>
      <c r="B145" s="599" t="s">
        <v>341</v>
      </c>
      <c r="C145" s="409" t="s">
        <v>411</v>
      </c>
      <c r="D145" s="409" t="s">
        <v>463</v>
      </c>
      <c r="E145" s="409" t="s">
        <v>479</v>
      </c>
      <c r="F145" s="500" t="s">
        <v>460</v>
      </c>
      <c r="G145" s="479" t="s">
        <v>469</v>
      </c>
      <c r="H145" s="501"/>
      <c r="I145" s="414">
        <v>2009</v>
      </c>
      <c r="J145" s="412" t="s">
        <v>481</v>
      </c>
      <c r="K145" s="405" t="s">
        <v>23</v>
      </c>
      <c r="L145" s="411" t="s">
        <v>259</v>
      </c>
      <c r="M145" s="421"/>
      <c r="N145" s="422" t="s">
        <v>12</v>
      </c>
      <c r="O145" s="424" t="s">
        <v>12</v>
      </c>
      <c r="P145" s="425"/>
      <c r="Q145" s="422"/>
      <c r="R145" s="436"/>
      <c r="S145" s="526">
        <v>0.2</v>
      </c>
      <c r="T145" s="436"/>
      <c r="U145" s="552"/>
      <c r="V145" s="436"/>
      <c r="W145" s="540"/>
    </row>
    <row r="146" spans="1:23" x14ac:dyDescent="0.3">
      <c r="A146" s="487">
        <v>133</v>
      </c>
      <c r="B146" s="599" t="s">
        <v>341</v>
      </c>
      <c r="C146" s="409" t="s">
        <v>411</v>
      </c>
      <c r="D146" s="409" t="s">
        <v>463</v>
      </c>
      <c r="E146" s="462" t="s">
        <v>1084</v>
      </c>
      <c r="F146" s="500" t="s">
        <v>460</v>
      </c>
      <c r="G146" s="479" t="s">
        <v>480</v>
      </c>
      <c r="H146" s="501"/>
      <c r="I146" s="414">
        <v>2009</v>
      </c>
      <c r="J146" s="412" t="s">
        <v>483</v>
      </c>
      <c r="K146" s="405" t="s">
        <v>23</v>
      </c>
      <c r="L146" s="411" t="s">
        <v>259</v>
      </c>
      <c r="M146" s="421"/>
      <c r="N146" s="422" t="s">
        <v>12</v>
      </c>
      <c r="O146" s="424"/>
      <c r="P146" s="425" t="s">
        <v>12</v>
      </c>
      <c r="Q146" s="422"/>
      <c r="R146" s="436"/>
      <c r="S146" s="526">
        <v>0.2</v>
      </c>
      <c r="T146" s="436"/>
      <c r="U146" s="552"/>
      <c r="V146" s="436"/>
      <c r="W146" s="540"/>
    </row>
    <row r="147" spans="1:23" x14ac:dyDescent="0.3">
      <c r="A147" s="487">
        <v>134</v>
      </c>
      <c r="B147" s="599" t="s">
        <v>341</v>
      </c>
      <c r="C147" s="409" t="s">
        <v>411</v>
      </c>
      <c r="D147" s="409" t="s">
        <v>463</v>
      </c>
      <c r="E147" s="409" t="s">
        <v>484</v>
      </c>
      <c r="F147" s="500" t="s">
        <v>460</v>
      </c>
      <c r="G147" s="479" t="s">
        <v>482</v>
      </c>
      <c r="H147" s="501"/>
      <c r="I147" s="414">
        <v>2009</v>
      </c>
      <c r="J147" s="412" t="s">
        <v>486</v>
      </c>
      <c r="K147" s="405" t="s">
        <v>23</v>
      </c>
      <c r="L147" s="411" t="s">
        <v>259</v>
      </c>
      <c r="M147" s="421"/>
      <c r="N147" s="422" t="s">
        <v>12</v>
      </c>
      <c r="O147" s="424"/>
      <c r="P147" s="425" t="s">
        <v>12</v>
      </c>
      <c r="Q147" s="422"/>
      <c r="R147" s="436"/>
      <c r="S147" s="526">
        <v>0.2</v>
      </c>
      <c r="T147" s="436"/>
      <c r="U147" s="552"/>
      <c r="V147" s="436"/>
      <c r="W147" s="540"/>
    </row>
    <row r="148" spans="1:23" x14ac:dyDescent="0.3">
      <c r="A148" s="487">
        <v>135</v>
      </c>
      <c r="B148" s="599" t="s">
        <v>341</v>
      </c>
      <c r="C148" s="409" t="s">
        <v>411</v>
      </c>
      <c r="D148" s="409" t="s">
        <v>463</v>
      </c>
      <c r="E148" s="409" t="s">
        <v>487</v>
      </c>
      <c r="F148" s="500" t="s">
        <v>460</v>
      </c>
      <c r="G148" s="479" t="s">
        <v>485</v>
      </c>
      <c r="H148" s="501"/>
      <c r="I148" s="414">
        <v>2009</v>
      </c>
      <c r="J148" s="412" t="s">
        <v>489</v>
      </c>
      <c r="K148" s="405" t="s">
        <v>23</v>
      </c>
      <c r="L148" s="411" t="s">
        <v>259</v>
      </c>
      <c r="M148" s="421"/>
      <c r="N148" s="422" t="s">
        <v>12</v>
      </c>
      <c r="O148" s="424"/>
      <c r="P148" s="425" t="s">
        <v>12</v>
      </c>
      <c r="Q148" s="422"/>
      <c r="R148" s="436"/>
      <c r="S148" s="526">
        <v>0.2</v>
      </c>
      <c r="T148" s="436"/>
      <c r="U148" s="552"/>
      <c r="V148" s="436"/>
      <c r="W148" s="540"/>
    </row>
    <row r="149" spans="1:23" x14ac:dyDescent="0.3">
      <c r="A149" s="487">
        <v>136</v>
      </c>
      <c r="B149" s="599" t="s">
        <v>341</v>
      </c>
      <c r="C149" s="409" t="s">
        <v>411</v>
      </c>
      <c r="D149" s="409" t="s">
        <v>463</v>
      </c>
      <c r="E149" s="409" t="s">
        <v>490</v>
      </c>
      <c r="F149" s="500" t="s">
        <v>460</v>
      </c>
      <c r="G149" s="479" t="s">
        <v>488</v>
      </c>
      <c r="H149" s="501"/>
      <c r="I149" s="414">
        <v>2009</v>
      </c>
      <c r="J149" s="412" t="s">
        <v>483</v>
      </c>
      <c r="K149" s="405" t="s">
        <v>23</v>
      </c>
      <c r="L149" s="411" t="s">
        <v>259</v>
      </c>
      <c r="M149" s="421"/>
      <c r="N149" s="422" t="s">
        <v>12</v>
      </c>
      <c r="O149" s="424"/>
      <c r="P149" s="425" t="s">
        <v>12</v>
      </c>
      <c r="Q149" s="422"/>
      <c r="R149" s="436"/>
      <c r="S149" s="526">
        <v>0.2</v>
      </c>
      <c r="T149" s="436"/>
      <c r="U149" s="552"/>
      <c r="V149" s="436"/>
      <c r="W149" s="540"/>
    </row>
    <row r="150" spans="1:23" x14ac:dyDescent="0.3">
      <c r="A150" s="487">
        <v>137</v>
      </c>
      <c r="B150" s="599" t="s">
        <v>341</v>
      </c>
      <c r="C150" s="409" t="s">
        <v>411</v>
      </c>
      <c r="D150" s="409" t="s">
        <v>463</v>
      </c>
      <c r="E150" s="409" t="s">
        <v>492</v>
      </c>
      <c r="F150" s="500" t="s">
        <v>460</v>
      </c>
      <c r="G150" s="479" t="s">
        <v>491</v>
      </c>
      <c r="H150" s="501"/>
      <c r="I150" s="414">
        <v>2009</v>
      </c>
      <c r="J150" s="412" t="s">
        <v>483</v>
      </c>
      <c r="K150" s="405" t="s">
        <v>23</v>
      </c>
      <c r="L150" s="411" t="s">
        <v>259</v>
      </c>
      <c r="M150" s="421"/>
      <c r="N150" s="422" t="s">
        <v>12</v>
      </c>
      <c r="O150" s="424"/>
      <c r="P150" s="425" t="s">
        <v>12</v>
      </c>
      <c r="Q150" s="422"/>
      <c r="R150" s="436"/>
      <c r="S150" s="526">
        <v>0.2</v>
      </c>
      <c r="T150" s="436"/>
      <c r="U150" s="552"/>
      <c r="V150" s="436"/>
      <c r="W150" s="540"/>
    </row>
    <row r="151" spans="1:23" x14ac:dyDescent="0.3">
      <c r="A151" s="487">
        <v>138</v>
      </c>
      <c r="B151" s="599" t="s">
        <v>341</v>
      </c>
      <c r="C151" s="409" t="s">
        <v>411</v>
      </c>
      <c r="D151" s="409" t="s">
        <v>463</v>
      </c>
      <c r="E151" s="409" t="s">
        <v>494</v>
      </c>
      <c r="F151" s="500" t="s">
        <v>460</v>
      </c>
      <c r="G151" s="479" t="s">
        <v>493</v>
      </c>
      <c r="H151" s="501"/>
      <c r="I151" s="414">
        <v>2009</v>
      </c>
      <c r="J151" s="412" t="s">
        <v>483</v>
      </c>
      <c r="K151" s="405" t="s">
        <v>23</v>
      </c>
      <c r="L151" s="411" t="s">
        <v>259</v>
      </c>
      <c r="M151" s="421"/>
      <c r="N151" s="422" t="s">
        <v>12</v>
      </c>
      <c r="O151" s="424"/>
      <c r="P151" s="425" t="s">
        <v>12</v>
      </c>
      <c r="Q151" s="422"/>
      <c r="R151" s="436"/>
      <c r="S151" s="526">
        <v>0.2</v>
      </c>
      <c r="T151" s="436"/>
      <c r="U151" s="552"/>
      <c r="V151" s="436"/>
      <c r="W151" s="540"/>
    </row>
    <row r="152" spans="1:23" x14ac:dyDescent="0.3">
      <c r="A152" s="487">
        <v>139</v>
      </c>
      <c r="B152" s="599" t="s">
        <v>341</v>
      </c>
      <c r="C152" s="409" t="s">
        <v>411</v>
      </c>
      <c r="D152" s="409" t="s">
        <v>463</v>
      </c>
      <c r="E152" s="409" t="s">
        <v>496</v>
      </c>
      <c r="F152" s="500" t="s">
        <v>460</v>
      </c>
      <c r="G152" s="479" t="s">
        <v>495</v>
      </c>
      <c r="H152" s="501"/>
      <c r="I152" s="414">
        <v>2009</v>
      </c>
      <c r="J152" s="412" t="s">
        <v>483</v>
      </c>
      <c r="K152" s="405" t="s">
        <v>23</v>
      </c>
      <c r="L152" s="411" t="s">
        <v>259</v>
      </c>
      <c r="M152" s="421"/>
      <c r="N152" s="422" t="s">
        <v>12</v>
      </c>
      <c r="O152" s="424"/>
      <c r="P152" s="425" t="s">
        <v>12</v>
      </c>
      <c r="Q152" s="422"/>
      <c r="R152" s="436"/>
      <c r="S152" s="526">
        <v>0.2</v>
      </c>
      <c r="T152" s="436"/>
      <c r="U152" s="552"/>
      <c r="V152" s="436"/>
      <c r="W152" s="540"/>
    </row>
    <row r="153" spans="1:23" x14ac:dyDescent="0.3">
      <c r="A153" s="487">
        <v>140</v>
      </c>
      <c r="B153" s="599" t="s">
        <v>341</v>
      </c>
      <c r="C153" s="409" t="s">
        <v>411</v>
      </c>
      <c r="D153" s="409" t="s">
        <v>463</v>
      </c>
      <c r="E153" s="409" t="s">
        <v>498</v>
      </c>
      <c r="F153" s="500" t="s">
        <v>460</v>
      </c>
      <c r="G153" s="479" t="s">
        <v>497</v>
      </c>
      <c r="H153" s="501"/>
      <c r="I153" s="414">
        <v>2009</v>
      </c>
      <c r="J153" s="412" t="s">
        <v>483</v>
      </c>
      <c r="K153" s="405" t="s">
        <v>23</v>
      </c>
      <c r="L153" s="411" t="s">
        <v>259</v>
      </c>
      <c r="M153" s="421"/>
      <c r="N153" s="422" t="s">
        <v>12</v>
      </c>
      <c r="O153" s="424"/>
      <c r="P153" s="425" t="s">
        <v>12</v>
      </c>
      <c r="Q153" s="422"/>
      <c r="R153" s="436"/>
      <c r="S153" s="526">
        <v>0.2</v>
      </c>
      <c r="T153" s="436"/>
      <c r="U153" s="552"/>
      <c r="V153" s="436"/>
      <c r="W153" s="540"/>
    </row>
    <row r="154" spans="1:23" x14ac:dyDescent="0.3">
      <c r="A154" s="487">
        <v>141</v>
      </c>
      <c r="B154" s="599" t="s">
        <v>341</v>
      </c>
      <c r="C154" s="409" t="s">
        <v>411</v>
      </c>
      <c r="D154" s="409" t="s">
        <v>463</v>
      </c>
      <c r="E154" s="409" t="s">
        <v>500</v>
      </c>
      <c r="F154" s="500" t="s">
        <v>460</v>
      </c>
      <c r="G154" s="479" t="s">
        <v>499</v>
      </c>
      <c r="H154" s="501"/>
      <c r="I154" s="414">
        <v>2009</v>
      </c>
      <c r="J154" s="412" t="s">
        <v>483</v>
      </c>
      <c r="K154" s="405" t="s">
        <v>23</v>
      </c>
      <c r="L154" s="411" t="s">
        <v>259</v>
      </c>
      <c r="M154" s="421"/>
      <c r="N154" s="422" t="s">
        <v>12</v>
      </c>
      <c r="O154" s="424"/>
      <c r="P154" s="425" t="s">
        <v>12</v>
      </c>
      <c r="Q154" s="422"/>
      <c r="R154" s="436"/>
      <c r="S154" s="526">
        <v>0.2</v>
      </c>
      <c r="T154" s="436"/>
      <c r="U154" s="552"/>
      <c r="V154" s="436"/>
      <c r="W154" s="540"/>
    </row>
    <row r="155" spans="1:23" x14ac:dyDescent="0.3">
      <c r="A155" s="487">
        <v>142</v>
      </c>
      <c r="B155" s="599" t="s">
        <v>341</v>
      </c>
      <c r="C155" s="409" t="s">
        <v>411</v>
      </c>
      <c r="D155" s="409" t="s">
        <v>463</v>
      </c>
      <c r="E155" s="409" t="s">
        <v>502</v>
      </c>
      <c r="F155" s="500" t="s">
        <v>460</v>
      </c>
      <c r="G155" s="479" t="s">
        <v>501</v>
      </c>
      <c r="H155" s="501"/>
      <c r="I155" s="414">
        <v>2009</v>
      </c>
      <c r="J155" s="412" t="s">
        <v>483</v>
      </c>
      <c r="K155" s="405" t="s">
        <v>23</v>
      </c>
      <c r="L155" s="411" t="s">
        <v>259</v>
      </c>
      <c r="M155" s="421"/>
      <c r="N155" s="422" t="s">
        <v>12</v>
      </c>
      <c r="O155" s="424"/>
      <c r="P155" s="425" t="s">
        <v>12</v>
      </c>
      <c r="Q155" s="422"/>
      <c r="R155" s="436"/>
      <c r="S155" s="526">
        <v>0.2</v>
      </c>
      <c r="T155" s="436"/>
      <c r="U155" s="552"/>
      <c r="V155" s="436"/>
      <c r="W155" s="540"/>
    </row>
    <row r="156" spans="1:23" x14ac:dyDescent="0.3">
      <c r="A156" s="487">
        <v>143</v>
      </c>
      <c r="B156" s="599" t="s">
        <v>341</v>
      </c>
      <c r="C156" s="409" t="s">
        <v>411</v>
      </c>
      <c r="D156" s="409" t="s">
        <v>463</v>
      </c>
      <c r="E156" s="409" t="s">
        <v>504</v>
      </c>
      <c r="F156" s="500" t="s">
        <v>460</v>
      </c>
      <c r="G156" s="479" t="s">
        <v>503</v>
      </c>
      <c r="H156" s="501"/>
      <c r="I156" s="414">
        <v>2009</v>
      </c>
      <c r="J156" s="412" t="s">
        <v>483</v>
      </c>
      <c r="K156" s="405" t="s">
        <v>23</v>
      </c>
      <c r="L156" s="411" t="s">
        <v>259</v>
      </c>
      <c r="M156" s="421"/>
      <c r="N156" s="422" t="s">
        <v>12</v>
      </c>
      <c r="O156" s="424"/>
      <c r="P156" s="425" t="s">
        <v>12</v>
      </c>
      <c r="Q156" s="422"/>
      <c r="R156" s="436"/>
      <c r="S156" s="526">
        <v>0.2</v>
      </c>
      <c r="T156" s="436"/>
      <c r="U156" s="552"/>
      <c r="V156" s="436"/>
      <c r="W156" s="540"/>
    </row>
    <row r="157" spans="1:23" x14ac:dyDescent="0.3">
      <c r="A157" s="487">
        <v>144</v>
      </c>
      <c r="B157" s="599" t="s">
        <v>341</v>
      </c>
      <c r="C157" s="409" t="s">
        <v>411</v>
      </c>
      <c r="D157" s="409" t="s">
        <v>463</v>
      </c>
      <c r="E157" s="409" t="s">
        <v>506</v>
      </c>
      <c r="F157" s="500" t="s">
        <v>460</v>
      </c>
      <c r="G157" s="479" t="s">
        <v>505</v>
      </c>
      <c r="H157" s="501"/>
      <c r="I157" s="414">
        <v>2009</v>
      </c>
      <c r="J157" s="412" t="s">
        <v>483</v>
      </c>
      <c r="K157" s="405" t="s">
        <v>23</v>
      </c>
      <c r="L157" s="411" t="s">
        <v>259</v>
      </c>
      <c r="M157" s="421"/>
      <c r="N157" s="419" t="s">
        <v>12</v>
      </c>
      <c r="O157" s="424"/>
      <c r="P157" s="425" t="s">
        <v>12</v>
      </c>
      <c r="Q157" s="422"/>
      <c r="R157" s="436"/>
      <c r="S157" s="526">
        <v>0.2</v>
      </c>
      <c r="T157" s="436"/>
      <c r="U157" s="552"/>
      <c r="V157" s="436"/>
      <c r="W157" s="540"/>
    </row>
    <row r="158" spans="1:23" x14ac:dyDescent="0.3">
      <c r="A158" s="487">
        <v>145</v>
      </c>
      <c r="B158" s="599" t="s">
        <v>341</v>
      </c>
      <c r="C158" s="409" t="s">
        <v>411</v>
      </c>
      <c r="D158" s="409" t="s">
        <v>463</v>
      </c>
      <c r="E158" s="409" t="s">
        <v>508</v>
      </c>
      <c r="F158" s="500" t="s">
        <v>460</v>
      </c>
      <c r="G158" s="479" t="s">
        <v>507</v>
      </c>
      <c r="H158" s="501"/>
      <c r="I158" s="414">
        <v>2009</v>
      </c>
      <c r="J158" s="412" t="s">
        <v>483</v>
      </c>
      <c r="K158" s="405" t="s">
        <v>23</v>
      </c>
      <c r="L158" s="411" t="s">
        <v>259</v>
      </c>
      <c r="M158" s="421"/>
      <c r="N158" s="419" t="s">
        <v>12</v>
      </c>
      <c r="O158" s="424"/>
      <c r="P158" s="425" t="s">
        <v>12</v>
      </c>
      <c r="Q158" s="422"/>
      <c r="R158" s="436"/>
      <c r="S158" s="526">
        <v>0.2</v>
      </c>
      <c r="T158" s="436"/>
      <c r="U158" s="552"/>
      <c r="V158" s="436"/>
      <c r="W158" s="540"/>
    </row>
    <row r="159" spans="1:23" x14ac:dyDescent="0.3">
      <c r="A159" s="487">
        <v>146</v>
      </c>
      <c r="B159" s="599" t="s">
        <v>341</v>
      </c>
      <c r="C159" s="409" t="s">
        <v>411</v>
      </c>
      <c r="D159" s="409" t="s">
        <v>463</v>
      </c>
      <c r="E159" s="409" t="s">
        <v>510</v>
      </c>
      <c r="F159" s="500" t="s">
        <v>460</v>
      </c>
      <c r="G159" s="479" t="s">
        <v>509</v>
      </c>
      <c r="H159" s="501"/>
      <c r="I159" s="414">
        <v>2009</v>
      </c>
      <c r="J159" s="412" t="s">
        <v>481</v>
      </c>
      <c r="K159" s="405" t="s">
        <v>23</v>
      </c>
      <c r="L159" s="411" t="s">
        <v>259</v>
      </c>
      <c r="M159" s="421"/>
      <c r="N159" s="419" t="s">
        <v>12</v>
      </c>
      <c r="O159" s="424"/>
      <c r="P159" s="425" t="s">
        <v>12</v>
      </c>
      <c r="Q159" s="422"/>
      <c r="R159" s="436"/>
      <c r="S159" s="526">
        <v>0.2</v>
      </c>
      <c r="T159" s="436"/>
      <c r="U159" s="552"/>
      <c r="V159" s="436"/>
      <c r="W159" s="540"/>
    </row>
    <row r="160" spans="1:23" x14ac:dyDescent="0.3">
      <c r="A160" s="487">
        <v>147</v>
      </c>
      <c r="B160" s="599" t="s">
        <v>341</v>
      </c>
      <c r="C160" s="409" t="s">
        <v>411</v>
      </c>
      <c r="D160" s="409" t="s">
        <v>463</v>
      </c>
      <c r="E160" s="409" t="s">
        <v>474</v>
      </c>
      <c r="F160" s="500" t="s">
        <v>460</v>
      </c>
      <c r="G160" s="479" t="s">
        <v>511</v>
      </c>
      <c r="H160" s="501"/>
      <c r="I160" s="414">
        <v>2009</v>
      </c>
      <c r="J160" s="412" t="s">
        <v>473</v>
      </c>
      <c r="K160" s="405" t="s">
        <v>23</v>
      </c>
      <c r="L160" s="411" t="s">
        <v>259</v>
      </c>
      <c r="M160" s="421"/>
      <c r="N160" s="419" t="s">
        <v>12</v>
      </c>
      <c r="O160" s="424" t="s">
        <v>12</v>
      </c>
      <c r="P160" s="425"/>
      <c r="Q160" s="422"/>
      <c r="R160" s="436"/>
      <c r="S160" s="526">
        <v>0.2</v>
      </c>
      <c r="T160" s="436"/>
      <c r="U160" s="552"/>
      <c r="V160" s="436"/>
      <c r="W160" s="540"/>
    </row>
    <row r="161" spans="1:23" x14ac:dyDescent="0.3">
      <c r="A161" s="487">
        <v>148</v>
      </c>
      <c r="B161" s="599" t="s">
        <v>341</v>
      </c>
      <c r="C161" s="409" t="s">
        <v>411</v>
      </c>
      <c r="D161" s="409" t="s">
        <v>463</v>
      </c>
      <c r="E161" s="409" t="s">
        <v>471</v>
      </c>
      <c r="F161" s="500" t="s">
        <v>460</v>
      </c>
      <c r="G161" s="479" t="s">
        <v>475</v>
      </c>
      <c r="H161" s="501"/>
      <c r="I161" s="414">
        <v>2009</v>
      </c>
      <c r="J161" s="412" t="s">
        <v>473</v>
      </c>
      <c r="K161" s="405" t="s">
        <v>23</v>
      </c>
      <c r="L161" s="411" t="s">
        <v>259</v>
      </c>
      <c r="M161" s="421"/>
      <c r="N161" s="422" t="s">
        <v>12</v>
      </c>
      <c r="O161" s="424" t="s">
        <v>12</v>
      </c>
      <c r="P161" s="425"/>
      <c r="Q161" s="422"/>
      <c r="R161" s="436"/>
      <c r="S161" s="526">
        <v>0.2</v>
      </c>
      <c r="T161" s="436"/>
      <c r="U161" s="552"/>
      <c r="V161" s="436"/>
      <c r="W161" s="540"/>
    </row>
    <row r="162" spans="1:23" x14ac:dyDescent="0.3">
      <c r="A162" s="487">
        <v>149</v>
      </c>
      <c r="B162" s="599" t="s">
        <v>341</v>
      </c>
      <c r="C162" s="409" t="s">
        <v>411</v>
      </c>
      <c r="D162" s="409" t="s">
        <v>570</v>
      </c>
      <c r="E162" s="409" t="s">
        <v>575</v>
      </c>
      <c r="F162" s="500" t="s">
        <v>572</v>
      </c>
      <c r="G162" s="479" t="s">
        <v>472</v>
      </c>
      <c r="H162" s="501"/>
      <c r="I162" s="414">
        <v>2009</v>
      </c>
      <c r="J162" s="412" t="s">
        <v>577</v>
      </c>
      <c r="K162" s="405" t="s">
        <v>23</v>
      </c>
      <c r="L162" s="411" t="s">
        <v>259</v>
      </c>
      <c r="M162" s="421"/>
      <c r="N162" s="422" t="s">
        <v>12</v>
      </c>
      <c r="O162" s="424" t="s">
        <v>12</v>
      </c>
      <c r="P162" s="425"/>
      <c r="Q162" s="422"/>
      <c r="R162" s="436"/>
      <c r="S162" s="526">
        <v>0.2</v>
      </c>
      <c r="T162" s="436"/>
      <c r="U162" s="552"/>
      <c r="V162" s="436"/>
      <c r="W162" s="540"/>
    </row>
    <row r="163" spans="1:23" x14ac:dyDescent="0.3">
      <c r="A163" s="487">
        <v>150</v>
      </c>
      <c r="B163" s="599" t="s">
        <v>341</v>
      </c>
      <c r="C163" s="409" t="s">
        <v>411</v>
      </c>
      <c r="D163" s="409" t="s">
        <v>570</v>
      </c>
      <c r="E163" s="409" t="s">
        <v>571</v>
      </c>
      <c r="F163" s="500" t="s">
        <v>572</v>
      </c>
      <c r="G163" s="479" t="s">
        <v>576</v>
      </c>
      <c r="H163" s="501"/>
      <c r="I163" s="414">
        <v>2009</v>
      </c>
      <c r="J163" s="412" t="s">
        <v>574</v>
      </c>
      <c r="K163" s="405" t="s">
        <v>23</v>
      </c>
      <c r="L163" s="411" t="s">
        <v>259</v>
      </c>
      <c r="M163" s="421"/>
      <c r="N163" s="422" t="s">
        <v>12</v>
      </c>
      <c r="O163" s="424" t="s">
        <v>12</v>
      </c>
      <c r="P163" s="425"/>
      <c r="Q163" s="422"/>
      <c r="R163" s="436"/>
      <c r="S163" s="526">
        <v>0.2</v>
      </c>
      <c r="T163" s="436"/>
      <c r="U163" s="552"/>
      <c r="V163" s="436"/>
      <c r="W163" s="540"/>
    </row>
    <row r="164" spans="1:23" x14ac:dyDescent="0.3">
      <c r="A164" s="487">
        <v>151</v>
      </c>
      <c r="B164" s="599" t="s">
        <v>341</v>
      </c>
      <c r="C164" s="409" t="s">
        <v>411</v>
      </c>
      <c r="D164" s="409" t="s">
        <v>583</v>
      </c>
      <c r="E164" s="409" t="s">
        <v>589</v>
      </c>
      <c r="F164" s="500" t="s">
        <v>572</v>
      </c>
      <c r="G164" s="479" t="s">
        <v>573</v>
      </c>
      <c r="H164" s="501"/>
      <c r="I164" s="414">
        <v>2009</v>
      </c>
      <c r="J164" s="412" t="s">
        <v>563</v>
      </c>
      <c r="K164" s="405" t="s">
        <v>23</v>
      </c>
      <c r="L164" s="411" t="s">
        <v>259</v>
      </c>
      <c r="M164" s="421"/>
      <c r="N164" s="422" t="s">
        <v>12</v>
      </c>
      <c r="O164" s="424"/>
      <c r="P164" s="425" t="s">
        <v>12</v>
      </c>
      <c r="Q164" s="422"/>
      <c r="R164" s="436"/>
      <c r="S164" s="526">
        <v>0.2</v>
      </c>
      <c r="T164" s="436"/>
      <c r="U164" s="552"/>
      <c r="V164" s="436"/>
      <c r="W164" s="540"/>
    </row>
    <row r="165" spans="1:23" x14ac:dyDescent="0.3">
      <c r="A165" s="487">
        <v>152</v>
      </c>
      <c r="B165" s="599" t="s">
        <v>341</v>
      </c>
      <c r="C165" s="409" t="s">
        <v>411</v>
      </c>
      <c r="D165" s="409" t="s">
        <v>583</v>
      </c>
      <c r="E165" s="409" t="s">
        <v>578</v>
      </c>
      <c r="F165" s="500" t="s">
        <v>572</v>
      </c>
      <c r="G165" s="479" t="s">
        <v>590</v>
      </c>
      <c r="H165" s="501"/>
      <c r="I165" s="414">
        <v>2009</v>
      </c>
      <c r="J165" s="412" t="s">
        <v>592</v>
      </c>
      <c r="K165" s="405" t="s">
        <v>23</v>
      </c>
      <c r="L165" s="411" t="s">
        <v>259</v>
      </c>
      <c r="M165" s="421"/>
      <c r="N165" s="422" t="s">
        <v>12</v>
      </c>
      <c r="O165" s="424" t="s">
        <v>12</v>
      </c>
      <c r="P165" s="425"/>
      <c r="Q165" s="422"/>
      <c r="R165" s="436"/>
      <c r="S165" s="526">
        <v>0.2</v>
      </c>
      <c r="T165" s="436"/>
      <c r="U165" s="552"/>
      <c r="V165" s="436"/>
      <c r="W165" s="540"/>
    </row>
    <row r="166" spans="1:23" x14ac:dyDescent="0.3">
      <c r="A166" s="487">
        <v>153</v>
      </c>
      <c r="B166" s="599" t="s">
        <v>341</v>
      </c>
      <c r="C166" s="409" t="s">
        <v>411</v>
      </c>
      <c r="D166" s="409" t="s">
        <v>583</v>
      </c>
      <c r="E166" s="409" t="s">
        <v>578</v>
      </c>
      <c r="F166" s="500" t="s">
        <v>572</v>
      </c>
      <c r="G166" s="479" t="s">
        <v>591</v>
      </c>
      <c r="H166" s="501"/>
      <c r="I166" s="414">
        <v>2009</v>
      </c>
      <c r="J166" s="412" t="s">
        <v>592</v>
      </c>
      <c r="K166" s="405" t="s">
        <v>23</v>
      </c>
      <c r="L166" s="411" t="s">
        <v>259</v>
      </c>
      <c r="M166" s="421"/>
      <c r="N166" s="422" t="s">
        <v>12</v>
      </c>
      <c r="O166" s="424" t="s">
        <v>12</v>
      </c>
      <c r="P166" s="425"/>
      <c r="Q166" s="422"/>
      <c r="R166" s="436"/>
      <c r="S166" s="526">
        <v>0.2</v>
      </c>
      <c r="T166" s="436"/>
      <c r="U166" s="552"/>
      <c r="V166" s="436"/>
      <c r="W166" s="540"/>
    </row>
    <row r="167" spans="1:23" x14ac:dyDescent="0.3">
      <c r="A167" s="487">
        <v>154</v>
      </c>
      <c r="B167" s="599" t="s">
        <v>341</v>
      </c>
      <c r="C167" s="409" t="s">
        <v>411</v>
      </c>
      <c r="D167" s="409" t="s">
        <v>594</v>
      </c>
      <c r="E167" s="409" t="s">
        <v>595</v>
      </c>
      <c r="F167" s="500" t="s">
        <v>572</v>
      </c>
      <c r="G167" s="479" t="s">
        <v>593</v>
      </c>
      <c r="H167" s="501"/>
      <c r="I167" s="414">
        <v>2009</v>
      </c>
      <c r="J167" s="412" t="s">
        <v>586</v>
      </c>
      <c r="K167" s="405" t="s">
        <v>23</v>
      </c>
      <c r="L167" s="411" t="s">
        <v>259</v>
      </c>
      <c r="M167" s="421"/>
      <c r="N167" s="422" t="s">
        <v>12</v>
      </c>
      <c r="O167" s="424" t="s">
        <v>12</v>
      </c>
      <c r="P167" s="425"/>
      <c r="Q167" s="422"/>
      <c r="R167" s="436"/>
      <c r="S167" s="526">
        <v>0.2</v>
      </c>
      <c r="T167" s="436"/>
      <c r="U167" s="552"/>
      <c r="V167" s="436"/>
      <c r="W167" s="540"/>
    </row>
    <row r="168" spans="1:23" x14ac:dyDescent="0.3">
      <c r="A168" s="487">
        <v>155</v>
      </c>
      <c r="B168" s="599" t="s">
        <v>341</v>
      </c>
      <c r="C168" s="409" t="s">
        <v>411</v>
      </c>
      <c r="D168" s="409" t="s">
        <v>594</v>
      </c>
      <c r="E168" s="409" t="s">
        <v>595</v>
      </c>
      <c r="F168" s="500" t="s">
        <v>572</v>
      </c>
      <c r="G168" s="479" t="s">
        <v>596</v>
      </c>
      <c r="H168" s="501"/>
      <c r="I168" s="414">
        <v>2009</v>
      </c>
      <c r="J168" s="412" t="s">
        <v>563</v>
      </c>
      <c r="K168" s="405" t="s">
        <v>23</v>
      </c>
      <c r="L168" s="411" t="s">
        <v>259</v>
      </c>
      <c r="M168" s="421"/>
      <c r="N168" s="422" t="s">
        <v>12</v>
      </c>
      <c r="O168" s="424" t="s">
        <v>12</v>
      </c>
      <c r="P168" s="425"/>
      <c r="Q168" s="422"/>
      <c r="R168" s="436"/>
      <c r="S168" s="526">
        <v>0.2</v>
      </c>
      <c r="T168" s="436"/>
      <c r="U168" s="552"/>
      <c r="V168" s="436"/>
      <c r="W168" s="540"/>
    </row>
    <row r="169" spans="1:23" x14ac:dyDescent="0.3">
      <c r="A169" s="487">
        <v>156</v>
      </c>
      <c r="B169" s="599" t="s">
        <v>341</v>
      </c>
      <c r="C169" s="409" t="s">
        <v>411</v>
      </c>
      <c r="D169" s="409" t="s">
        <v>598</v>
      </c>
      <c r="E169" s="409" t="s">
        <v>599</v>
      </c>
      <c r="F169" s="500" t="s">
        <v>572</v>
      </c>
      <c r="G169" s="479" t="s">
        <v>597</v>
      </c>
      <c r="H169" s="501"/>
      <c r="I169" s="414">
        <v>2009</v>
      </c>
      <c r="J169" s="412" t="s">
        <v>601</v>
      </c>
      <c r="K169" s="405" t="s">
        <v>23</v>
      </c>
      <c r="L169" s="411" t="s">
        <v>259</v>
      </c>
      <c r="M169" s="421" t="s">
        <v>12</v>
      </c>
      <c r="N169" s="422"/>
      <c r="O169" s="424"/>
      <c r="P169" s="425"/>
      <c r="Q169" s="422" t="s">
        <v>12</v>
      </c>
      <c r="R169" s="436"/>
      <c r="S169" s="526">
        <v>0.2</v>
      </c>
      <c r="T169" s="436"/>
      <c r="U169" s="552"/>
      <c r="V169" s="436"/>
      <c r="W169" s="540"/>
    </row>
    <row r="170" spans="1:23" x14ac:dyDescent="0.3">
      <c r="A170" s="487">
        <v>157</v>
      </c>
      <c r="B170" s="599" t="s">
        <v>341</v>
      </c>
      <c r="C170" s="409" t="s">
        <v>411</v>
      </c>
      <c r="D170" s="409" t="s">
        <v>598</v>
      </c>
      <c r="E170" s="409" t="s">
        <v>602</v>
      </c>
      <c r="F170" s="500" t="s">
        <v>572</v>
      </c>
      <c r="G170" s="479" t="s">
        <v>600</v>
      </c>
      <c r="H170" s="501"/>
      <c r="I170" s="414">
        <v>2009</v>
      </c>
      <c r="J170" s="412" t="s">
        <v>604</v>
      </c>
      <c r="K170" s="405" t="s">
        <v>23</v>
      </c>
      <c r="L170" s="411" t="s">
        <v>259</v>
      </c>
      <c r="M170" s="421" t="s">
        <v>12</v>
      </c>
      <c r="N170" s="422"/>
      <c r="O170" s="424"/>
      <c r="P170" s="425"/>
      <c r="Q170" s="422" t="s">
        <v>12</v>
      </c>
      <c r="R170" s="436"/>
      <c r="S170" s="526">
        <v>0.2</v>
      </c>
      <c r="T170" s="436"/>
      <c r="U170" s="552"/>
      <c r="V170" s="436"/>
      <c r="W170" s="540"/>
    </row>
    <row r="171" spans="1:23" x14ac:dyDescent="0.3">
      <c r="A171" s="487">
        <v>158</v>
      </c>
      <c r="B171" s="599" t="s">
        <v>341</v>
      </c>
      <c r="C171" s="409" t="s">
        <v>411</v>
      </c>
      <c r="D171" s="409" t="s">
        <v>598</v>
      </c>
      <c r="E171" s="409" t="s">
        <v>605</v>
      </c>
      <c r="F171" s="500" t="s">
        <v>572</v>
      </c>
      <c r="G171" s="479" t="s">
        <v>603</v>
      </c>
      <c r="H171" s="501"/>
      <c r="I171" s="414">
        <v>2009</v>
      </c>
      <c r="J171" s="412" t="s">
        <v>607</v>
      </c>
      <c r="K171" s="405" t="s">
        <v>23</v>
      </c>
      <c r="L171" s="411" t="s">
        <v>259</v>
      </c>
      <c r="M171" s="421" t="s">
        <v>12</v>
      </c>
      <c r="N171" s="422"/>
      <c r="O171" s="424"/>
      <c r="P171" s="425"/>
      <c r="Q171" s="422" t="s">
        <v>12</v>
      </c>
      <c r="R171" s="436"/>
      <c r="S171" s="526">
        <v>0.2</v>
      </c>
      <c r="T171" s="436"/>
      <c r="U171" s="552"/>
      <c r="V171" s="436"/>
      <c r="W171" s="540"/>
    </row>
    <row r="172" spans="1:23" x14ac:dyDescent="0.3">
      <c r="A172" s="487">
        <v>159</v>
      </c>
      <c r="B172" s="599" t="s">
        <v>341</v>
      </c>
      <c r="C172" s="409" t="s">
        <v>411</v>
      </c>
      <c r="D172" s="409" t="s">
        <v>598</v>
      </c>
      <c r="E172" s="409" t="s">
        <v>599</v>
      </c>
      <c r="F172" s="500" t="s">
        <v>572</v>
      </c>
      <c r="G172" s="479" t="s">
        <v>606</v>
      </c>
      <c r="H172" s="501"/>
      <c r="I172" s="414">
        <v>2009</v>
      </c>
      <c r="J172" s="414" t="s">
        <v>609</v>
      </c>
      <c r="K172" s="405" t="s">
        <v>23</v>
      </c>
      <c r="L172" s="411" t="s">
        <v>259</v>
      </c>
      <c r="M172" s="421" t="s">
        <v>12</v>
      </c>
      <c r="N172" s="422"/>
      <c r="O172" s="424"/>
      <c r="P172" s="425"/>
      <c r="Q172" s="422" t="s">
        <v>12</v>
      </c>
      <c r="R172" s="436"/>
      <c r="S172" s="526">
        <v>0.2</v>
      </c>
      <c r="T172" s="436"/>
      <c r="U172" s="552"/>
      <c r="V172" s="436"/>
      <c r="W172" s="540"/>
    </row>
    <row r="173" spans="1:23" x14ac:dyDescent="0.3">
      <c r="A173" s="487">
        <v>160</v>
      </c>
      <c r="B173" s="599" t="s">
        <v>341</v>
      </c>
      <c r="C173" s="409" t="s">
        <v>411</v>
      </c>
      <c r="D173" s="409" t="s">
        <v>598</v>
      </c>
      <c r="E173" s="409" t="s">
        <v>602</v>
      </c>
      <c r="F173" s="500" t="s">
        <v>572</v>
      </c>
      <c r="G173" s="479" t="s">
        <v>608</v>
      </c>
      <c r="H173" s="501"/>
      <c r="I173" s="414">
        <v>2009</v>
      </c>
      <c r="J173" s="412" t="s">
        <v>611</v>
      </c>
      <c r="K173" s="405" t="s">
        <v>23</v>
      </c>
      <c r="L173" s="411" t="s">
        <v>259</v>
      </c>
      <c r="M173" s="421" t="s">
        <v>12</v>
      </c>
      <c r="N173" s="422"/>
      <c r="O173" s="424"/>
      <c r="P173" s="425"/>
      <c r="Q173" s="422" t="s">
        <v>12</v>
      </c>
      <c r="R173" s="436"/>
      <c r="S173" s="526">
        <v>0.2</v>
      </c>
      <c r="T173" s="436"/>
      <c r="U173" s="552"/>
      <c r="V173" s="436"/>
      <c r="W173" s="540"/>
    </row>
    <row r="174" spans="1:23" x14ac:dyDescent="0.3">
      <c r="A174" s="487">
        <v>161</v>
      </c>
      <c r="B174" s="599" t="s">
        <v>341</v>
      </c>
      <c r="C174" s="409" t="s">
        <v>411</v>
      </c>
      <c r="D174" s="409" t="s">
        <v>598</v>
      </c>
      <c r="E174" s="409" t="s">
        <v>612</v>
      </c>
      <c r="F174" s="500" t="s">
        <v>572</v>
      </c>
      <c r="G174" s="479" t="s">
        <v>610</v>
      </c>
      <c r="H174" s="501"/>
      <c r="I174" s="414">
        <v>2009</v>
      </c>
      <c r="J174" s="412" t="s">
        <v>607</v>
      </c>
      <c r="K174" s="405" t="s">
        <v>23</v>
      </c>
      <c r="L174" s="411" t="s">
        <v>259</v>
      </c>
      <c r="M174" s="421" t="s">
        <v>12</v>
      </c>
      <c r="N174" s="422"/>
      <c r="O174" s="424"/>
      <c r="P174" s="425"/>
      <c r="Q174" s="422" t="s">
        <v>12</v>
      </c>
      <c r="R174" s="436"/>
      <c r="S174" s="526">
        <v>0.2</v>
      </c>
      <c r="T174" s="436"/>
      <c r="U174" s="552"/>
      <c r="V174" s="436"/>
      <c r="W174" s="540"/>
    </row>
    <row r="175" spans="1:23" x14ac:dyDescent="0.3">
      <c r="A175" s="487">
        <v>162</v>
      </c>
      <c r="B175" s="599" t="s">
        <v>341</v>
      </c>
      <c r="C175" s="409" t="s">
        <v>411</v>
      </c>
      <c r="D175" s="409" t="s">
        <v>598</v>
      </c>
      <c r="E175" s="409" t="s">
        <v>614</v>
      </c>
      <c r="F175" s="500" t="s">
        <v>572</v>
      </c>
      <c r="G175" s="479" t="s">
        <v>613</v>
      </c>
      <c r="H175" s="501"/>
      <c r="I175" s="414">
        <v>2009</v>
      </c>
      <c r="J175" s="412" t="s">
        <v>563</v>
      </c>
      <c r="K175" s="405" t="s">
        <v>23</v>
      </c>
      <c r="L175" s="411" t="s">
        <v>259</v>
      </c>
      <c r="M175" s="421" t="s">
        <v>12</v>
      </c>
      <c r="N175" s="422"/>
      <c r="O175" s="424"/>
      <c r="P175" s="425"/>
      <c r="Q175" s="422" t="s">
        <v>12</v>
      </c>
      <c r="R175" s="436"/>
      <c r="S175" s="526">
        <v>0.2</v>
      </c>
      <c r="T175" s="436"/>
      <c r="U175" s="552"/>
      <c r="V175" s="436"/>
      <c r="W175" s="540"/>
    </row>
    <row r="176" spans="1:23" x14ac:dyDescent="0.3">
      <c r="A176" s="487">
        <v>163</v>
      </c>
      <c r="B176" s="599" t="s">
        <v>341</v>
      </c>
      <c r="C176" s="409" t="s">
        <v>411</v>
      </c>
      <c r="D176" s="409" t="s">
        <v>583</v>
      </c>
      <c r="E176" s="409" t="s">
        <v>631</v>
      </c>
      <c r="F176" s="500" t="s">
        <v>572</v>
      </c>
      <c r="G176" s="479" t="s">
        <v>615</v>
      </c>
      <c r="H176" s="501"/>
      <c r="I176" s="414">
        <v>2009</v>
      </c>
      <c r="J176" s="412" t="s">
        <v>483</v>
      </c>
      <c r="K176" s="405" t="s">
        <v>23</v>
      </c>
      <c r="L176" s="411" t="s">
        <v>259</v>
      </c>
      <c r="M176" s="421"/>
      <c r="N176" s="422" t="s">
        <v>12</v>
      </c>
      <c r="O176" s="424"/>
      <c r="P176" s="425" t="s">
        <v>12</v>
      </c>
      <c r="Q176" s="422"/>
      <c r="R176" s="436"/>
      <c r="S176" s="526">
        <v>0.2</v>
      </c>
      <c r="T176" s="436"/>
      <c r="U176" s="552"/>
      <c r="V176" s="436"/>
      <c r="W176" s="540"/>
    </row>
    <row r="177" spans="1:23" x14ac:dyDescent="0.3">
      <c r="A177" s="487">
        <v>164</v>
      </c>
      <c r="B177" s="599" t="s">
        <v>341</v>
      </c>
      <c r="C177" s="409" t="s">
        <v>411</v>
      </c>
      <c r="D177" s="409" t="s">
        <v>583</v>
      </c>
      <c r="E177" s="409" t="s">
        <v>631</v>
      </c>
      <c r="F177" s="500" t="s">
        <v>572</v>
      </c>
      <c r="G177" s="479" t="s">
        <v>637</v>
      </c>
      <c r="H177" s="501"/>
      <c r="I177" s="414">
        <v>2009</v>
      </c>
      <c r="J177" s="412" t="s">
        <v>639</v>
      </c>
      <c r="K177" s="405" t="s">
        <v>23</v>
      </c>
      <c r="L177" s="411" t="s">
        <v>259</v>
      </c>
      <c r="M177" s="421"/>
      <c r="N177" s="422" t="s">
        <v>12</v>
      </c>
      <c r="O177" s="424"/>
      <c r="P177" s="425" t="s">
        <v>12</v>
      </c>
      <c r="Q177" s="422"/>
      <c r="R177" s="436"/>
      <c r="S177" s="526">
        <v>0.2</v>
      </c>
      <c r="T177" s="436"/>
      <c r="U177" s="552"/>
      <c r="V177" s="436"/>
      <c r="W177" s="540"/>
    </row>
    <row r="178" spans="1:23" x14ac:dyDescent="0.3">
      <c r="A178" s="487">
        <v>165</v>
      </c>
      <c r="B178" s="599" t="s">
        <v>341</v>
      </c>
      <c r="C178" s="409" t="s">
        <v>411</v>
      </c>
      <c r="D178" s="409" t="s">
        <v>583</v>
      </c>
      <c r="E178" s="409" t="s">
        <v>640</v>
      </c>
      <c r="F178" s="500" t="s">
        <v>572</v>
      </c>
      <c r="G178" s="479" t="s">
        <v>638</v>
      </c>
      <c r="H178" s="501"/>
      <c r="I178" s="414">
        <v>2009</v>
      </c>
      <c r="J178" s="412" t="s">
        <v>642</v>
      </c>
      <c r="K178" s="405" t="s">
        <v>23</v>
      </c>
      <c r="L178" s="411" t="s">
        <v>259</v>
      </c>
      <c r="M178" s="421"/>
      <c r="N178" s="422" t="s">
        <v>12</v>
      </c>
      <c r="O178" s="424"/>
      <c r="P178" s="425" t="s">
        <v>12</v>
      </c>
      <c r="Q178" s="422"/>
      <c r="R178" s="436"/>
      <c r="S178" s="526">
        <v>0.2</v>
      </c>
      <c r="T178" s="436"/>
      <c r="U178" s="552"/>
      <c r="V178" s="436"/>
      <c r="W178" s="540"/>
    </row>
    <row r="179" spans="1:23" x14ac:dyDescent="0.3">
      <c r="A179" s="487">
        <v>166</v>
      </c>
      <c r="B179" s="599" t="s">
        <v>341</v>
      </c>
      <c r="C179" s="409" t="s">
        <v>411</v>
      </c>
      <c r="D179" s="409" t="s">
        <v>583</v>
      </c>
      <c r="E179" s="409" t="s">
        <v>643</v>
      </c>
      <c r="F179" s="500" t="s">
        <v>572</v>
      </c>
      <c r="G179" s="479" t="s">
        <v>641</v>
      </c>
      <c r="H179" s="501"/>
      <c r="I179" s="414">
        <v>2009</v>
      </c>
      <c r="J179" s="412" t="s">
        <v>645</v>
      </c>
      <c r="K179" s="405" t="s">
        <v>23</v>
      </c>
      <c r="L179" s="411" t="s">
        <v>259</v>
      </c>
      <c r="M179" s="421"/>
      <c r="N179" s="422" t="s">
        <v>12</v>
      </c>
      <c r="O179" s="424"/>
      <c r="P179" s="425" t="s">
        <v>12</v>
      </c>
      <c r="Q179" s="422"/>
      <c r="R179" s="436"/>
      <c r="S179" s="526">
        <v>0.2</v>
      </c>
      <c r="T179" s="436"/>
      <c r="U179" s="552"/>
      <c r="V179" s="436"/>
      <c r="W179" s="540"/>
    </row>
    <row r="180" spans="1:23" x14ac:dyDescent="0.3">
      <c r="A180" s="487">
        <v>167</v>
      </c>
      <c r="B180" s="599" t="s">
        <v>341</v>
      </c>
      <c r="C180" s="409" t="s">
        <v>411</v>
      </c>
      <c r="D180" s="409" t="s">
        <v>583</v>
      </c>
      <c r="E180" s="409" t="s">
        <v>646</v>
      </c>
      <c r="F180" s="500" t="s">
        <v>572</v>
      </c>
      <c r="G180" s="479" t="s">
        <v>644</v>
      </c>
      <c r="H180" s="501"/>
      <c r="I180" s="414">
        <v>2009</v>
      </c>
      <c r="J180" s="414" t="s">
        <v>483</v>
      </c>
      <c r="K180" s="405" t="s">
        <v>23</v>
      </c>
      <c r="L180" s="411" t="s">
        <v>259</v>
      </c>
      <c r="M180" s="421"/>
      <c r="N180" s="422" t="s">
        <v>12</v>
      </c>
      <c r="O180" s="424"/>
      <c r="P180" s="425" t="s">
        <v>12</v>
      </c>
      <c r="Q180" s="422"/>
      <c r="R180" s="436"/>
      <c r="S180" s="526">
        <v>0.2</v>
      </c>
      <c r="T180" s="436"/>
      <c r="U180" s="552"/>
      <c r="V180" s="436"/>
      <c r="W180" s="540"/>
    </row>
    <row r="181" spans="1:23" x14ac:dyDescent="0.3">
      <c r="A181" s="487">
        <v>168</v>
      </c>
      <c r="B181" s="599" t="s">
        <v>341</v>
      </c>
      <c r="C181" s="409" t="s">
        <v>411</v>
      </c>
      <c r="D181" s="409" t="s">
        <v>583</v>
      </c>
      <c r="E181" s="409" t="s">
        <v>648</v>
      </c>
      <c r="F181" s="500" t="s">
        <v>572</v>
      </c>
      <c r="G181" s="479" t="s">
        <v>647</v>
      </c>
      <c r="H181" s="501"/>
      <c r="I181" s="414">
        <v>2009</v>
      </c>
      <c r="J181" s="412" t="s">
        <v>486</v>
      </c>
      <c r="K181" s="405" t="s">
        <v>23</v>
      </c>
      <c r="L181" s="411" t="s">
        <v>259</v>
      </c>
      <c r="M181" s="421"/>
      <c r="N181" s="422" t="s">
        <v>12</v>
      </c>
      <c r="O181" s="424"/>
      <c r="P181" s="425" t="s">
        <v>12</v>
      </c>
      <c r="Q181" s="422"/>
      <c r="R181" s="436"/>
      <c r="S181" s="526">
        <v>0.2</v>
      </c>
      <c r="T181" s="436"/>
      <c r="U181" s="552"/>
      <c r="V181" s="436"/>
      <c r="W181" s="540"/>
    </row>
    <row r="182" spans="1:23" x14ac:dyDescent="0.3">
      <c r="A182" s="487">
        <v>169</v>
      </c>
      <c r="B182" s="599" t="s">
        <v>341</v>
      </c>
      <c r="C182" s="409" t="s">
        <v>411</v>
      </c>
      <c r="D182" s="409" t="s">
        <v>583</v>
      </c>
      <c r="E182" s="409" t="s">
        <v>650</v>
      </c>
      <c r="F182" s="500" t="s">
        <v>572</v>
      </c>
      <c r="G182" s="479" t="s">
        <v>649</v>
      </c>
      <c r="H182" s="501"/>
      <c r="I182" s="414">
        <v>2009</v>
      </c>
      <c r="J182" s="412" t="s">
        <v>486</v>
      </c>
      <c r="K182" s="405" t="s">
        <v>23</v>
      </c>
      <c r="L182" s="411" t="s">
        <v>259</v>
      </c>
      <c r="M182" s="421"/>
      <c r="N182" s="422" t="s">
        <v>12</v>
      </c>
      <c r="O182" s="424"/>
      <c r="P182" s="425" t="s">
        <v>12</v>
      </c>
      <c r="Q182" s="422"/>
      <c r="R182" s="436"/>
      <c r="S182" s="526">
        <v>0.2</v>
      </c>
      <c r="T182" s="436"/>
      <c r="U182" s="552"/>
      <c r="V182" s="436"/>
      <c r="W182" s="540"/>
    </row>
    <row r="183" spans="1:23" x14ac:dyDescent="0.3">
      <c r="A183" s="487">
        <v>170</v>
      </c>
      <c r="B183" s="599" t="s">
        <v>341</v>
      </c>
      <c r="C183" s="409" t="s">
        <v>411</v>
      </c>
      <c r="D183" s="409" t="s">
        <v>583</v>
      </c>
      <c r="E183" s="409" t="s">
        <v>650</v>
      </c>
      <c r="F183" s="500" t="s">
        <v>572</v>
      </c>
      <c r="G183" s="479" t="s">
        <v>651</v>
      </c>
      <c r="H183" s="501"/>
      <c r="I183" s="414">
        <v>2009</v>
      </c>
      <c r="J183" s="412" t="s">
        <v>486</v>
      </c>
      <c r="K183" s="405" t="s">
        <v>23</v>
      </c>
      <c r="L183" s="411" t="s">
        <v>259</v>
      </c>
      <c r="M183" s="421"/>
      <c r="N183" s="422" t="s">
        <v>12</v>
      </c>
      <c r="O183" s="424"/>
      <c r="P183" s="425" t="s">
        <v>12</v>
      </c>
      <c r="Q183" s="422"/>
      <c r="R183" s="436"/>
      <c r="S183" s="526">
        <v>0.2</v>
      </c>
      <c r="T183" s="436"/>
      <c r="U183" s="552"/>
      <c r="V183" s="436"/>
      <c r="W183" s="540"/>
    </row>
    <row r="184" spans="1:23" x14ac:dyDescent="0.3">
      <c r="A184" s="487">
        <v>171</v>
      </c>
      <c r="B184" s="599" t="s">
        <v>341</v>
      </c>
      <c r="C184" s="409" t="s">
        <v>411</v>
      </c>
      <c r="D184" s="409" t="s">
        <v>583</v>
      </c>
      <c r="E184" s="409" t="s">
        <v>587</v>
      </c>
      <c r="F184" s="500" t="s">
        <v>572</v>
      </c>
      <c r="G184" s="479" t="s">
        <v>652</v>
      </c>
      <c r="H184" s="501"/>
      <c r="I184" s="414">
        <v>2009</v>
      </c>
      <c r="J184" s="412" t="s">
        <v>563</v>
      </c>
      <c r="K184" s="405" t="s">
        <v>23</v>
      </c>
      <c r="L184" s="411" t="s">
        <v>259</v>
      </c>
      <c r="M184" s="421"/>
      <c r="N184" s="422" t="s">
        <v>12</v>
      </c>
      <c r="O184" s="424"/>
      <c r="P184" s="425" t="s">
        <v>12</v>
      </c>
      <c r="Q184" s="422"/>
      <c r="R184" s="436"/>
      <c r="S184" s="526">
        <v>0.2</v>
      </c>
      <c r="T184" s="436"/>
      <c r="U184" s="552"/>
      <c r="V184" s="436"/>
      <c r="W184" s="540"/>
    </row>
    <row r="185" spans="1:23" x14ac:dyDescent="0.3">
      <c r="A185" s="487">
        <v>172</v>
      </c>
      <c r="B185" s="599" t="s">
        <v>341</v>
      </c>
      <c r="C185" s="409" t="s">
        <v>411</v>
      </c>
      <c r="D185" s="409" t="s">
        <v>583</v>
      </c>
      <c r="E185" s="409" t="s">
        <v>584</v>
      </c>
      <c r="F185" s="500" t="s">
        <v>572</v>
      </c>
      <c r="G185" s="479" t="s">
        <v>588</v>
      </c>
      <c r="H185" s="501"/>
      <c r="I185" s="414">
        <v>2009</v>
      </c>
      <c r="J185" s="412" t="s">
        <v>586</v>
      </c>
      <c r="K185" s="405" t="s">
        <v>23</v>
      </c>
      <c r="L185" s="411" t="s">
        <v>259</v>
      </c>
      <c r="M185" s="498" t="s">
        <v>12</v>
      </c>
      <c r="N185" s="422"/>
      <c r="O185" s="424"/>
      <c r="P185" s="425"/>
      <c r="Q185" s="422" t="s">
        <v>12</v>
      </c>
      <c r="R185" s="436"/>
      <c r="S185" s="526">
        <v>0.2</v>
      </c>
      <c r="T185" s="436"/>
      <c r="U185" s="552"/>
      <c r="V185" s="436"/>
      <c r="W185" s="540"/>
    </row>
    <row r="186" spans="1:23" x14ac:dyDescent="0.3">
      <c r="A186" s="601">
        <v>173</v>
      </c>
      <c r="B186" s="602" t="s">
        <v>341</v>
      </c>
      <c r="C186" s="603" t="s">
        <v>411</v>
      </c>
      <c r="D186" s="603" t="s">
        <v>598</v>
      </c>
      <c r="E186" s="603" t="s">
        <v>602</v>
      </c>
      <c r="F186" s="604" t="s">
        <v>572</v>
      </c>
      <c r="G186" s="605" t="s">
        <v>585</v>
      </c>
      <c r="H186" s="501"/>
      <c r="I186" s="414">
        <v>2009</v>
      </c>
      <c r="J186" s="412" t="s">
        <v>607</v>
      </c>
      <c r="K186" s="405" t="s">
        <v>23</v>
      </c>
      <c r="L186" s="411" t="s">
        <v>259</v>
      </c>
      <c r="M186" s="421" t="s">
        <v>12</v>
      </c>
      <c r="N186" s="422"/>
      <c r="O186" s="424"/>
      <c r="P186" s="425"/>
      <c r="Q186" s="422" t="s">
        <v>12</v>
      </c>
      <c r="R186" s="436"/>
      <c r="S186" s="526">
        <v>0.2</v>
      </c>
      <c r="T186" s="436"/>
      <c r="U186" s="552"/>
      <c r="V186" s="436"/>
      <c r="W186" s="540"/>
    </row>
    <row r="187" spans="1:23" x14ac:dyDescent="0.3">
      <c r="A187" s="487">
        <v>174</v>
      </c>
      <c r="B187" s="599" t="s">
        <v>341</v>
      </c>
      <c r="C187" s="409" t="s">
        <v>411</v>
      </c>
      <c r="D187" s="409" t="s">
        <v>598</v>
      </c>
      <c r="E187" s="409" t="s">
        <v>605</v>
      </c>
      <c r="F187" s="500" t="s">
        <v>572</v>
      </c>
      <c r="G187" s="479" t="s">
        <v>616</v>
      </c>
      <c r="H187" s="501"/>
      <c r="I187" s="414">
        <v>2009</v>
      </c>
      <c r="J187" s="414" t="s">
        <v>607</v>
      </c>
      <c r="K187" s="405" t="s">
        <v>23</v>
      </c>
      <c r="L187" s="411" t="s">
        <v>259</v>
      </c>
      <c r="M187" s="421" t="s">
        <v>12</v>
      </c>
      <c r="N187" s="422"/>
      <c r="O187" s="424"/>
      <c r="P187" s="425"/>
      <c r="Q187" s="422" t="s">
        <v>12</v>
      </c>
      <c r="R187" s="436"/>
      <c r="S187" s="526">
        <v>0.2</v>
      </c>
      <c r="T187" s="436"/>
      <c r="U187" s="552"/>
      <c r="V187" s="436"/>
      <c r="W187" s="540"/>
    </row>
    <row r="188" spans="1:23" x14ac:dyDescent="0.3">
      <c r="A188" s="487">
        <v>175</v>
      </c>
      <c r="B188" s="599" t="s">
        <v>341</v>
      </c>
      <c r="C188" s="409" t="s">
        <v>411</v>
      </c>
      <c r="D188" s="409" t="s">
        <v>598</v>
      </c>
      <c r="E188" s="409" t="s">
        <v>599</v>
      </c>
      <c r="F188" s="500" t="s">
        <v>572</v>
      </c>
      <c r="G188" s="479" t="s">
        <v>617</v>
      </c>
      <c r="H188" s="501"/>
      <c r="I188" s="414">
        <v>2009</v>
      </c>
      <c r="J188" s="412" t="s">
        <v>619</v>
      </c>
      <c r="K188" s="405" t="s">
        <v>23</v>
      </c>
      <c r="L188" s="411" t="s">
        <v>259</v>
      </c>
      <c r="M188" s="421" t="s">
        <v>12</v>
      </c>
      <c r="N188" s="422"/>
      <c r="O188" s="424"/>
      <c r="P188" s="425"/>
      <c r="Q188" s="422" t="s">
        <v>12</v>
      </c>
      <c r="R188" s="436"/>
      <c r="S188" s="526">
        <v>0.2</v>
      </c>
      <c r="T188" s="436"/>
      <c r="U188" s="552"/>
      <c r="V188" s="436"/>
      <c r="W188" s="540"/>
    </row>
    <row r="189" spans="1:23" x14ac:dyDescent="0.3">
      <c r="A189" s="487">
        <v>176</v>
      </c>
      <c r="B189" s="599" t="s">
        <v>341</v>
      </c>
      <c r="C189" s="409" t="s">
        <v>411</v>
      </c>
      <c r="D189" s="409" t="s">
        <v>598</v>
      </c>
      <c r="E189" s="409" t="s">
        <v>599</v>
      </c>
      <c r="F189" s="500" t="s">
        <v>572</v>
      </c>
      <c r="G189" s="479" t="s">
        <v>618</v>
      </c>
      <c r="H189" s="501"/>
      <c r="I189" s="414">
        <v>2009</v>
      </c>
      <c r="J189" s="412" t="s">
        <v>619</v>
      </c>
      <c r="K189" s="405" t="s">
        <v>23</v>
      </c>
      <c r="L189" s="411" t="s">
        <v>259</v>
      </c>
      <c r="M189" s="421" t="s">
        <v>12</v>
      </c>
      <c r="N189" s="422"/>
      <c r="O189" s="424"/>
      <c r="P189" s="425"/>
      <c r="Q189" s="422" t="s">
        <v>12</v>
      </c>
      <c r="R189" s="436"/>
      <c r="S189" s="526">
        <v>0.2</v>
      </c>
      <c r="T189" s="436"/>
      <c r="U189" s="552"/>
      <c r="V189" s="436"/>
      <c r="W189" s="540"/>
    </row>
    <row r="190" spans="1:23" x14ac:dyDescent="0.3">
      <c r="A190" s="487">
        <v>177</v>
      </c>
      <c r="B190" s="599" t="s">
        <v>341</v>
      </c>
      <c r="C190" s="409" t="s">
        <v>411</v>
      </c>
      <c r="D190" s="409" t="s">
        <v>598</v>
      </c>
      <c r="E190" s="409" t="s">
        <v>605</v>
      </c>
      <c r="F190" s="500" t="s">
        <v>572</v>
      </c>
      <c r="G190" s="479" t="s">
        <v>620</v>
      </c>
      <c r="H190" s="501"/>
      <c r="I190" s="414">
        <v>2009</v>
      </c>
      <c r="J190" s="412" t="s">
        <v>607</v>
      </c>
      <c r="K190" s="405" t="s">
        <v>23</v>
      </c>
      <c r="L190" s="411" t="s">
        <v>259</v>
      </c>
      <c r="M190" s="421" t="s">
        <v>12</v>
      </c>
      <c r="N190" s="422"/>
      <c r="O190" s="424"/>
      <c r="P190" s="425"/>
      <c r="Q190" s="422" t="s">
        <v>12</v>
      </c>
      <c r="R190" s="436"/>
      <c r="S190" s="526">
        <v>0.2</v>
      </c>
      <c r="T190" s="436"/>
      <c r="U190" s="552"/>
      <c r="V190" s="436"/>
      <c r="W190" s="540"/>
    </row>
    <row r="191" spans="1:23" x14ac:dyDescent="0.3">
      <c r="A191" s="487">
        <v>178</v>
      </c>
      <c r="B191" s="599" t="s">
        <v>341</v>
      </c>
      <c r="C191" s="409" t="s">
        <v>411</v>
      </c>
      <c r="D191" s="409" t="s">
        <v>598</v>
      </c>
      <c r="E191" s="409" t="s">
        <v>602</v>
      </c>
      <c r="F191" s="500" t="s">
        <v>572</v>
      </c>
      <c r="G191" s="479" t="s">
        <v>621</v>
      </c>
      <c r="H191" s="501"/>
      <c r="I191" s="414">
        <v>2009</v>
      </c>
      <c r="J191" s="412" t="s">
        <v>607</v>
      </c>
      <c r="K191" s="405" t="s">
        <v>23</v>
      </c>
      <c r="L191" s="411" t="s">
        <v>259</v>
      </c>
      <c r="M191" s="421" t="s">
        <v>12</v>
      </c>
      <c r="N191" s="422"/>
      <c r="O191" s="424"/>
      <c r="P191" s="425"/>
      <c r="Q191" s="422" t="s">
        <v>12</v>
      </c>
      <c r="R191" s="436"/>
      <c r="S191" s="526">
        <v>0.2</v>
      </c>
      <c r="T191" s="436"/>
      <c r="U191" s="552"/>
      <c r="V191" s="436"/>
      <c r="W191" s="540"/>
    </row>
    <row r="192" spans="1:23" x14ac:dyDescent="0.3">
      <c r="A192" s="601">
        <v>179</v>
      </c>
      <c r="B192" s="602" t="s">
        <v>341</v>
      </c>
      <c r="C192" s="603" t="s">
        <v>411</v>
      </c>
      <c r="D192" s="603" t="s">
        <v>598</v>
      </c>
      <c r="E192" s="603" t="s">
        <v>599</v>
      </c>
      <c r="F192" s="604" t="s">
        <v>572</v>
      </c>
      <c r="G192" s="605" t="s">
        <v>622</v>
      </c>
      <c r="H192" s="501"/>
      <c r="I192" s="414">
        <v>2009</v>
      </c>
      <c r="J192" s="414" t="s">
        <v>619</v>
      </c>
      <c r="K192" s="405" t="s">
        <v>23</v>
      </c>
      <c r="L192" s="411" t="s">
        <v>259</v>
      </c>
      <c r="M192" s="421" t="s">
        <v>12</v>
      </c>
      <c r="N192" s="422"/>
      <c r="O192" s="424"/>
      <c r="P192" s="425"/>
      <c r="Q192" s="422" t="s">
        <v>12</v>
      </c>
      <c r="R192" s="436"/>
      <c r="S192" s="526">
        <v>0.2</v>
      </c>
      <c r="T192" s="436"/>
      <c r="U192" s="552"/>
      <c r="V192" s="436"/>
      <c r="W192" s="540"/>
    </row>
    <row r="193" spans="1:23" x14ac:dyDescent="0.3">
      <c r="A193" s="487">
        <v>180</v>
      </c>
      <c r="B193" s="599" t="s">
        <v>341</v>
      </c>
      <c r="C193" s="409" t="s">
        <v>411</v>
      </c>
      <c r="D193" s="409" t="s">
        <v>598</v>
      </c>
      <c r="E193" s="409" t="s">
        <v>605</v>
      </c>
      <c r="F193" s="500" t="s">
        <v>572</v>
      </c>
      <c r="G193" s="479" t="s">
        <v>623</v>
      </c>
      <c r="H193" s="501"/>
      <c r="I193" s="414">
        <v>2009</v>
      </c>
      <c r="J193" s="412" t="s">
        <v>607</v>
      </c>
      <c r="K193" s="405" t="s">
        <v>23</v>
      </c>
      <c r="L193" s="411" t="s">
        <v>259</v>
      </c>
      <c r="M193" s="421" t="s">
        <v>12</v>
      </c>
      <c r="N193" s="422"/>
      <c r="O193" s="424"/>
      <c r="P193" s="425"/>
      <c r="Q193" s="422" t="s">
        <v>12</v>
      </c>
      <c r="R193" s="436"/>
      <c r="S193" s="526">
        <v>0.2</v>
      </c>
      <c r="T193" s="436"/>
      <c r="U193" s="552"/>
      <c r="V193" s="436"/>
      <c r="W193" s="540"/>
    </row>
    <row r="194" spans="1:23" x14ac:dyDescent="0.3">
      <c r="A194" s="601">
        <v>181</v>
      </c>
      <c r="B194" s="602" t="s">
        <v>341</v>
      </c>
      <c r="C194" s="603" t="s">
        <v>411</v>
      </c>
      <c r="D194" s="603" t="s">
        <v>598</v>
      </c>
      <c r="E194" s="603" t="s">
        <v>602</v>
      </c>
      <c r="F194" s="604" t="s">
        <v>572</v>
      </c>
      <c r="G194" s="605" t="s">
        <v>624</v>
      </c>
      <c r="H194" s="501"/>
      <c r="I194" s="414">
        <v>2009</v>
      </c>
      <c r="J194" s="412" t="s">
        <v>607</v>
      </c>
      <c r="K194" s="405" t="s">
        <v>23</v>
      </c>
      <c r="L194" s="411" t="s">
        <v>259</v>
      </c>
      <c r="M194" s="421" t="s">
        <v>12</v>
      </c>
      <c r="N194" s="422"/>
      <c r="O194" s="424"/>
      <c r="P194" s="425"/>
      <c r="Q194" s="422" t="s">
        <v>12</v>
      </c>
      <c r="R194" s="436"/>
      <c r="S194" s="526">
        <v>0.2</v>
      </c>
      <c r="T194" s="436"/>
      <c r="U194" s="552"/>
      <c r="V194" s="436"/>
      <c r="W194" s="540"/>
    </row>
    <row r="195" spans="1:23" x14ac:dyDescent="0.3">
      <c r="A195" s="487">
        <v>182</v>
      </c>
      <c r="B195" s="599" t="s">
        <v>341</v>
      </c>
      <c r="C195" s="409" t="s">
        <v>411</v>
      </c>
      <c r="D195" s="409" t="s">
        <v>598</v>
      </c>
      <c r="E195" s="409" t="s">
        <v>626</v>
      </c>
      <c r="F195" s="500" t="s">
        <v>572</v>
      </c>
      <c r="G195" s="479" t="s">
        <v>625</v>
      </c>
      <c r="H195" s="501"/>
      <c r="I195" s="414">
        <v>2009</v>
      </c>
      <c r="J195" s="412" t="s">
        <v>628</v>
      </c>
      <c r="K195" s="405" t="s">
        <v>23</v>
      </c>
      <c r="L195" s="411" t="s">
        <v>259</v>
      </c>
      <c r="M195" s="421" t="s">
        <v>12</v>
      </c>
      <c r="N195" s="422"/>
      <c r="O195" s="424"/>
      <c r="P195" s="425"/>
      <c r="Q195" s="422" t="s">
        <v>12</v>
      </c>
      <c r="R195" s="436"/>
      <c r="S195" s="526">
        <v>0.2</v>
      </c>
      <c r="T195" s="436"/>
      <c r="U195" s="552"/>
      <c r="V195" s="436"/>
      <c r="W195" s="540"/>
    </row>
    <row r="196" spans="1:23" x14ac:dyDescent="0.3">
      <c r="A196" s="487">
        <v>183</v>
      </c>
      <c r="B196" s="599" t="s">
        <v>341</v>
      </c>
      <c r="C196" s="409" t="s">
        <v>411</v>
      </c>
      <c r="D196" s="409" t="s">
        <v>598</v>
      </c>
      <c r="E196" s="409" t="s">
        <v>584</v>
      </c>
      <c r="F196" s="500" t="s">
        <v>572</v>
      </c>
      <c r="G196" s="479" t="s">
        <v>627</v>
      </c>
      <c r="H196" s="501"/>
      <c r="I196" s="414">
        <v>2009</v>
      </c>
      <c r="J196" s="412" t="s">
        <v>630</v>
      </c>
      <c r="K196" s="405" t="s">
        <v>23</v>
      </c>
      <c r="L196" s="411" t="s">
        <v>259</v>
      </c>
      <c r="M196" s="421" t="s">
        <v>12</v>
      </c>
      <c r="N196" s="422"/>
      <c r="O196" s="424"/>
      <c r="P196" s="425"/>
      <c r="Q196" s="422" t="s">
        <v>12</v>
      </c>
      <c r="R196" s="436"/>
      <c r="S196" s="526">
        <v>0.2</v>
      </c>
      <c r="T196" s="436"/>
      <c r="U196" s="552"/>
      <c r="V196" s="436"/>
      <c r="W196" s="540"/>
    </row>
    <row r="197" spans="1:23" x14ac:dyDescent="0.3">
      <c r="A197" s="487">
        <v>184</v>
      </c>
      <c r="B197" s="599" t="s">
        <v>341</v>
      </c>
      <c r="C197" s="409" t="s">
        <v>411</v>
      </c>
      <c r="D197" s="409" t="s">
        <v>598</v>
      </c>
      <c r="E197" s="409" t="s">
        <v>631</v>
      </c>
      <c r="F197" s="500" t="s">
        <v>572</v>
      </c>
      <c r="G197" s="479" t="s">
        <v>629</v>
      </c>
      <c r="H197" s="501"/>
      <c r="I197" s="414">
        <v>2009</v>
      </c>
      <c r="J197" s="412" t="s">
        <v>633</v>
      </c>
      <c r="K197" s="405" t="s">
        <v>23</v>
      </c>
      <c r="L197" s="411" t="s">
        <v>259</v>
      </c>
      <c r="M197" s="421" t="s">
        <v>12</v>
      </c>
      <c r="N197" s="422"/>
      <c r="O197" s="424"/>
      <c r="P197" s="425"/>
      <c r="Q197" s="422" t="s">
        <v>12</v>
      </c>
      <c r="R197" s="436"/>
      <c r="S197" s="526">
        <v>0.2</v>
      </c>
      <c r="T197" s="436"/>
      <c r="U197" s="552"/>
      <c r="V197" s="436"/>
      <c r="W197" s="540"/>
    </row>
    <row r="198" spans="1:23" x14ac:dyDescent="0.3">
      <c r="A198" s="487">
        <v>185</v>
      </c>
      <c r="B198" s="599" t="s">
        <v>341</v>
      </c>
      <c r="C198" s="409" t="s">
        <v>411</v>
      </c>
      <c r="D198" s="409" t="s">
        <v>598</v>
      </c>
      <c r="E198" s="409" t="s">
        <v>614</v>
      </c>
      <c r="F198" s="500" t="s">
        <v>572</v>
      </c>
      <c r="G198" s="479" t="s">
        <v>632</v>
      </c>
      <c r="H198" s="501"/>
      <c r="I198" s="414">
        <v>2009</v>
      </c>
      <c r="J198" s="412" t="s">
        <v>635</v>
      </c>
      <c r="K198" s="405" t="s">
        <v>23</v>
      </c>
      <c r="L198" s="411" t="s">
        <v>259</v>
      </c>
      <c r="M198" s="421" t="s">
        <v>12</v>
      </c>
      <c r="N198" s="422"/>
      <c r="O198" s="424"/>
      <c r="P198" s="425"/>
      <c r="Q198" s="422" t="s">
        <v>12</v>
      </c>
      <c r="R198" s="436"/>
      <c r="S198" s="526">
        <v>0.2</v>
      </c>
      <c r="T198" s="436"/>
      <c r="U198" s="552"/>
      <c r="V198" s="436"/>
      <c r="W198" s="540"/>
    </row>
    <row r="199" spans="1:23" x14ac:dyDescent="0.3">
      <c r="A199" s="487">
        <v>186</v>
      </c>
      <c r="B199" s="599" t="s">
        <v>341</v>
      </c>
      <c r="C199" s="409" t="s">
        <v>411</v>
      </c>
      <c r="D199" s="409" t="s">
        <v>598</v>
      </c>
      <c r="E199" s="409" t="s">
        <v>614</v>
      </c>
      <c r="F199" s="500" t="s">
        <v>572</v>
      </c>
      <c r="G199" s="479" t="s">
        <v>634</v>
      </c>
      <c r="H199" s="501"/>
      <c r="I199" s="414">
        <v>2009</v>
      </c>
      <c r="J199" s="414" t="s">
        <v>607</v>
      </c>
      <c r="K199" s="405" t="s">
        <v>23</v>
      </c>
      <c r="L199" s="411" t="s">
        <v>259</v>
      </c>
      <c r="M199" s="421" t="s">
        <v>12</v>
      </c>
      <c r="N199" s="422"/>
      <c r="O199" s="424"/>
      <c r="P199" s="425"/>
      <c r="Q199" s="422" t="s">
        <v>12</v>
      </c>
      <c r="R199" s="436"/>
      <c r="S199" s="526">
        <v>0.2</v>
      </c>
      <c r="T199" s="436"/>
      <c r="U199" s="552"/>
      <c r="V199" s="436"/>
      <c r="W199" s="540"/>
    </row>
    <row r="200" spans="1:23" x14ac:dyDescent="0.3">
      <c r="A200" s="487">
        <v>187</v>
      </c>
      <c r="B200" s="599" t="s">
        <v>341</v>
      </c>
      <c r="C200" s="409" t="s">
        <v>653</v>
      </c>
      <c r="D200" s="409" t="s">
        <v>727</v>
      </c>
      <c r="E200" s="409" t="s">
        <v>715</v>
      </c>
      <c r="F200" s="500" t="s">
        <v>257</v>
      </c>
      <c r="G200" s="479" t="s">
        <v>636</v>
      </c>
      <c r="H200" s="501"/>
      <c r="I200" s="414"/>
      <c r="J200" s="412" t="s">
        <v>717</v>
      </c>
      <c r="K200" s="405"/>
      <c r="L200" s="411" t="s">
        <v>718</v>
      </c>
      <c r="M200" s="421"/>
      <c r="N200" s="422" t="s">
        <v>12</v>
      </c>
      <c r="O200" s="424"/>
      <c r="P200" s="425" t="s">
        <v>12</v>
      </c>
      <c r="Q200" s="422"/>
      <c r="R200" s="436"/>
      <c r="S200" s="526">
        <v>0.2</v>
      </c>
      <c r="T200" s="436"/>
      <c r="U200" s="552"/>
      <c r="V200" s="436"/>
      <c r="W200" s="540"/>
    </row>
    <row r="201" spans="1:23" x14ac:dyDescent="0.3">
      <c r="A201" s="487">
        <v>188</v>
      </c>
      <c r="B201" s="599" t="s">
        <v>341</v>
      </c>
      <c r="C201" s="409" t="s">
        <v>790</v>
      </c>
      <c r="D201" s="409" t="s">
        <v>803</v>
      </c>
      <c r="E201" s="409" t="s">
        <v>734</v>
      </c>
      <c r="F201" s="500" t="s">
        <v>257</v>
      </c>
      <c r="G201" s="479" t="s">
        <v>398</v>
      </c>
      <c r="H201" s="501" t="s">
        <v>1196</v>
      </c>
      <c r="I201" s="414">
        <v>2023</v>
      </c>
      <c r="J201" s="466" t="s">
        <v>1197</v>
      </c>
      <c r="K201" s="503" t="s">
        <v>23</v>
      </c>
      <c r="L201" s="411" t="s">
        <v>259</v>
      </c>
      <c r="M201" s="421"/>
      <c r="N201" s="422" t="s">
        <v>12</v>
      </c>
      <c r="O201" s="424"/>
      <c r="P201" s="425" t="s">
        <v>12</v>
      </c>
      <c r="Q201" s="422"/>
      <c r="R201" s="436"/>
      <c r="S201" s="526">
        <v>0.2</v>
      </c>
      <c r="T201" s="436"/>
      <c r="U201" s="552"/>
      <c r="V201" s="436"/>
      <c r="W201" s="540"/>
    </row>
    <row r="202" spans="1:23" x14ac:dyDescent="0.3">
      <c r="A202" s="487">
        <v>189</v>
      </c>
      <c r="B202" s="599" t="s">
        <v>341</v>
      </c>
      <c r="C202" s="409" t="s">
        <v>790</v>
      </c>
      <c r="D202" s="409" t="s">
        <v>806</v>
      </c>
      <c r="E202" s="409" t="s">
        <v>734</v>
      </c>
      <c r="F202" s="500" t="s">
        <v>257</v>
      </c>
      <c r="G202" s="479" t="s">
        <v>395</v>
      </c>
      <c r="H202" s="501" t="s">
        <v>1198</v>
      </c>
      <c r="I202" s="414">
        <v>2023</v>
      </c>
      <c r="J202" s="468" t="s">
        <v>1199</v>
      </c>
      <c r="K202" s="503" t="s">
        <v>23</v>
      </c>
      <c r="L202" s="411" t="s">
        <v>259</v>
      </c>
      <c r="M202" s="421"/>
      <c r="N202" s="422" t="s">
        <v>12</v>
      </c>
      <c r="O202" s="424"/>
      <c r="P202" s="425" t="s">
        <v>12</v>
      </c>
      <c r="Q202" s="422"/>
      <c r="R202" s="436"/>
      <c r="S202" s="526">
        <v>0.2</v>
      </c>
      <c r="T202" s="436"/>
      <c r="U202" s="552"/>
      <c r="V202" s="436"/>
      <c r="W202" s="540"/>
    </row>
    <row r="203" spans="1:23" x14ac:dyDescent="0.3">
      <c r="A203" s="487">
        <v>190</v>
      </c>
      <c r="B203" s="599" t="s">
        <v>341</v>
      </c>
      <c r="C203" s="409" t="s">
        <v>790</v>
      </c>
      <c r="D203" s="409" t="s">
        <v>791</v>
      </c>
      <c r="E203" s="409" t="s">
        <v>734</v>
      </c>
      <c r="F203" s="500" t="s">
        <v>257</v>
      </c>
      <c r="G203" s="479" t="s">
        <v>393</v>
      </c>
      <c r="H203" s="501" t="s">
        <v>1196</v>
      </c>
      <c r="I203" s="414">
        <v>2023</v>
      </c>
      <c r="J203" s="466" t="s">
        <v>1197</v>
      </c>
      <c r="K203" s="503" t="s">
        <v>23</v>
      </c>
      <c r="L203" s="411" t="s">
        <v>259</v>
      </c>
      <c r="M203" s="421"/>
      <c r="N203" s="422" t="s">
        <v>12</v>
      </c>
      <c r="O203" s="424"/>
      <c r="P203" s="425" t="s">
        <v>12</v>
      </c>
      <c r="Q203" s="422"/>
      <c r="R203" s="436"/>
      <c r="S203" s="526">
        <v>0.2</v>
      </c>
      <c r="T203" s="436"/>
      <c r="U203" s="552"/>
      <c r="V203" s="436"/>
      <c r="W203" s="540"/>
    </row>
    <row r="204" spans="1:23" x14ac:dyDescent="0.3">
      <c r="A204" s="487">
        <v>191</v>
      </c>
      <c r="B204" s="599" t="s">
        <v>341</v>
      </c>
      <c r="C204" s="409" t="s">
        <v>790</v>
      </c>
      <c r="D204" s="409" t="s">
        <v>794</v>
      </c>
      <c r="E204" s="409" t="s">
        <v>734</v>
      </c>
      <c r="F204" s="500" t="s">
        <v>257</v>
      </c>
      <c r="G204" s="479" t="s">
        <v>392</v>
      </c>
      <c r="H204" s="501" t="s">
        <v>1196</v>
      </c>
      <c r="I204" s="414">
        <v>2023</v>
      </c>
      <c r="J204" s="466" t="s">
        <v>1197</v>
      </c>
      <c r="K204" s="503" t="s">
        <v>23</v>
      </c>
      <c r="L204" s="411" t="s">
        <v>259</v>
      </c>
      <c r="M204" s="421"/>
      <c r="N204" s="422" t="s">
        <v>12</v>
      </c>
      <c r="O204" s="424"/>
      <c r="P204" s="425" t="s">
        <v>12</v>
      </c>
      <c r="Q204" s="422"/>
      <c r="R204" s="436"/>
      <c r="S204" s="526">
        <v>0.2</v>
      </c>
      <c r="T204" s="436"/>
      <c r="U204" s="552"/>
      <c r="V204" s="436"/>
      <c r="W204" s="540"/>
    </row>
    <row r="205" spans="1:23" x14ac:dyDescent="0.3">
      <c r="A205" s="487">
        <v>192</v>
      </c>
      <c r="B205" s="599" t="s">
        <v>341</v>
      </c>
      <c r="C205" s="409" t="s">
        <v>653</v>
      </c>
      <c r="D205" s="409" t="s">
        <v>779</v>
      </c>
      <c r="E205" s="409" t="s">
        <v>783</v>
      </c>
      <c r="F205" s="500" t="s">
        <v>257</v>
      </c>
      <c r="G205" s="479" t="s">
        <v>389</v>
      </c>
      <c r="H205" s="501"/>
      <c r="I205" s="414"/>
      <c r="J205" s="412" t="s">
        <v>785</v>
      </c>
      <c r="K205" s="405" t="s">
        <v>708</v>
      </c>
      <c r="L205" s="411" t="s">
        <v>259</v>
      </c>
      <c r="M205" s="421"/>
      <c r="N205" s="422" t="s">
        <v>12</v>
      </c>
      <c r="O205" s="424"/>
      <c r="P205" s="425" t="s">
        <v>12</v>
      </c>
      <c r="Q205" s="422"/>
      <c r="R205" s="437"/>
      <c r="S205" s="526">
        <v>0.2</v>
      </c>
      <c r="T205" s="436"/>
      <c r="U205" s="552"/>
      <c r="V205" s="436"/>
      <c r="W205" s="540"/>
    </row>
    <row r="206" spans="1:23" x14ac:dyDescent="0.3">
      <c r="A206" s="487">
        <v>193</v>
      </c>
      <c r="B206" s="599" t="s">
        <v>341</v>
      </c>
      <c r="C206" s="409" t="s">
        <v>653</v>
      </c>
      <c r="D206" s="409" t="s">
        <v>751</v>
      </c>
      <c r="E206" s="409" t="s">
        <v>752</v>
      </c>
      <c r="F206" s="500" t="s">
        <v>257</v>
      </c>
      <c r="G206" s="479" t="s">
        <v>372</v>
      </c>
      <c r="H206" s="501"/>
      <c r="I206" s="414"/>
      <c r="J206" s="414" t="s">
        <v>736</v>
      </c>
      <c r="K206" s="405" t="s">
        <v>714</v>
      </c>
      <c r="L206" s="411" t="s">
        <v>259</v>
      </c>
      <c r="M206" s="421"/>
      <c r="N206" s="422" t="s">
        <v>12</v>
      </c>
      <c r="O206" s="424"/>
      <c r="P206" s="425" t="s">
        <v>12</v>
      </c>
      <c r="Q206" s="422"/>
      <c r="R206" s="437"/>
      <c r="S206" s="526">
        <v>0.2</v>
      </c>
      <c r="T206" s="436"/>
      <c r="U206" s="552"/>
      <c r="V206" s="436"/>
      <c r="W206" s="540"/>
    </row>
    <row r="207" spans="1:23" x14ac:dyDescent="0.3">
      <c r="A207" s="487">
        <v>194</v>
      </c>
      <c r="B207" s="599" t="s">
        <v>341</v>
      </c>
      <c r="C207" s="409" t="s">
        <v>790</v>
      </c>
      <c r="D207" s="409" t="s">
        <v>858</v>
      </c>
      <c r="E207" s="409" t="s">
        <v>859</v>
      </c>
      <c r="F207" s="500" t="s">
        <v>460</v>
      </c>
      <c r="G207" s="479" t="s">
        <v>346</v>
      </c>
      <c r="H207" s="501"/>
      <c r="I207" s="414"/>
      <c r="J207" s="414" t="s">
        <v>861</v>
      </c>
      <c r="K207" s="405" t="s">
        <v>862</v>
      </c>
      <c r="L207" s="411" t="s">
        <v>328</v>
      </c>
      <c r="M207" s="498" t="s">
        <v>12</v>
      </c>
      <c r="N207" s="422"/>
      <c r="O207" s="424"/>
      <c r="P207" s="425"/>
      <c r="Q207" s="422" t="s">
        <v>12</v>
      </c>
      <c r="R207" s="438"/>
      <c r="S207" s="526">
        <v>0.2</v>
      </c>
      <c r="T207" s="436"/>
      <c r="U207" s="552"/>
      <c r="V207" s="436"/>
      <c r="W207" s="540"/>
    </row>
    <row r="208" spans="1:23" x14ac:dyDescent="0.3">
      <c r="A208" s="487">
        <v>195</v>
      </c>
      <c r="B208" s="599" t="s">
        <v>341</v>
      </c>
      <c r="C208" s="409" t="s">
        <v>790</v>
      </c>
      <c r="D208" s="409" t="s">
        <v>835</v>
      </c>
      <c r="E208" s="409" t="s">
        <v>836</v>
      </c>
      <c r="F208" s="500" t="s">
        <v>460</v>
      </c>
      <c r="G208" s="479" t="s">
        <v>349</v>
      </c>
      <c r="H208" s="501"/>
      <c r="I208" s="414"/>
      <c r="J208" s="506" t="s">
        <v>838</v>
      </c>
      <c r="K208" s="405" t="s">
        <v>327</v>
      </c>
      <c r="L208" s="411" t="s">
        <v>362</v>
      </c>
      <c r="M208" s="498" t="s">
        <v>12</v>
      </c>
      <c r="N208" s="422"/>
      <c r="O208" s="424"/>
      <c r="P208" s="425"/>
      <c r="Q208" s="422" t="s">
        <v>12</v>
      </c>
      <c r="R208" s="433"/>
      <c r="S208" s="526">
        <v>0.2</v>
      </c>
      <c r="T208" s="436"/>
      <c r="U208" s="552"/>
      <c r="V208" s="436"/>
      <c r="W208" s="540"/>
    </row>
    <row r="209" spans="1:23" x14ac:dyDescent="0.3">
      <c r="A209" s="601">
        <v>196</v>
      </c>
      <c r="B209" s="602" t="s">
        <v>341</v>
      </c>
      <c r="C209" s="603" t="s">
        <v>411</v>
      </c>
      <c r="D209" s="603" t="s">
        <v>412</v>
      </c>
      <c r="E209" s="603" t="s">
        <v>413</v>
      </c>
      <c r="F209" s="604" t="s">
        <v>261</v>
      </c>
      <c r="G209" s="605" t="s">
        <v>350</v>
      </c>
      <c r="H209" s="501"/>
      <c r="I209" s="414"/>
      <c r="J209" s="412" t="s">
        <v>415</v>
      </c>
      <c r="K209" s="405" t="s">
        <v>94</v>
      </c>
      <c r="L209" s="411" t="s">
        <v>264</v>
      </c>
      <c r="M209" s="498" t="s">
        <v>12</v>
      </c>
      <c r="N209" s="422"/>
      <c r="O209" s="424"/>
      <c r="P209" s="425" t="s">
        <v>12</v>
      </c>
      <c r="Q209" s="422"/>
      <c r="R209" s="439"/>
      <c r="S209" s="526">
        <v>0.2</v>
      </c>
      <c r="T209" s="436"/>
      <c r="U209" s="552"/>
      <c r="V209" s="436"/>
      <c r="W209" s="540"/>
    </row>
    <row r="210" spans="1:23" x14ac:dyDescent="0.3">
      <c r="A210" s="601">
        <v>197</v>
      </c>
      <c r="B210" s="602" t="s">
        <v>341</v>
      </c>
      <c r="C210" s="603" t="s">
        <v>399</v>
      </c>
      <c r="D210" s="603" t="s">
        <v>412</v>
      </c>
      <c r="E210" s="603" t="s">
        <v>445</v>
      </c>
      <c r="F210" s="604" t="s">
        <v>261</v>
      </c>
      <c r="G210" s="605" t="s">
        <v>353</v>
      </c>
      <c r="H210" s="501"/>
      <c r="I210" s="414"/>
      <c r="J210" s="412" t="s">
        <v>447</v>
      </c>
      <c r="K210" s="405" t="s">
        <v>94</v>
      </c>
      <c r="L210" s="411" t="s">
        <v>264</v>
      </c>
      <c r="M210" s="498" t="s">
        <v>12</v>
      </c>
      <c r="N210" s="422"/>
      <c r="O210" s="424"/>
      <c r="P210" s="425" t="s">
        <v>12</v>
      </c>
      <c r="Q210" s="422"/>
      <c r="R210" s="439"/>
      <c r="S210" s="526">
        <v>0.2</v>
      </c>
      <c r="T210" s="436"/>
      <c r="U210" s="552"/>
      <c r="V210" s="436"/>
      <c r="W210" s="540"/>
    </row>
    <row r="211" spans="1:23" x14ac:dyDescent="0.3">
      <c r="A211" s="487">
        <v>198</v>
      </c>
      <c r="B211" s="599" t="s">
        <v>341</v>
      </c>
      <c r="C211" s="409" t="s">
        <v>653</v>
      </c>
      <c r="D211" s="409" t="s">
        <v>671</v>
      </c>
      <c r="E211" s="409" t="s">
        <v>672</v>
      </c>
      <c r="F211" s="500" t="s">
        <v>460</v>
      </c>
      <c r="G211" s="479" t="s">
        <v>356</v>
      </c>
      <c r="H211" s="501"/>
      <c r="I211" s="414"/>
      <c r="J211" s="413" t="s">
        <v>674</v>
      </c>
      <c r="K211" s="405" t="s">
        <v>580</v>
      </c>
      <c r="L211" s="411" t="s">
        <v>362</v>
      </c>
      <c r="M211" s="498"/>
      <c r="N211" s="422" t="s">
        <v>12</v>
      </c>
      <c r="O211" s="424" t="s">
        <v>12</v>
      </c>
      <c r="P211" s="425"/>
      <c r="Q211" s="422"/>
      <c r="R211" s="439"/>
      <c r="S211" s="526">
        <v>0.2</v>
      </c>
      <c r="T211" s="436"/>
      <c r="U211" s="552"/>
      <c r="V211" s="436"/>
      <c r="W211" s="540"/>
    </row>
    <row r="212" spans="1:23" x14ac:dyDescent="0.3">
      <c r="A212" s="487">
        <v>199</v>
      </c>
      <c r="B212" s="599" t="s">
        <v>341</v>
      </c>
      <c r="C212" s="409" t="s">
        <v>399</v>
      </c>
      <c r="D212" s="409" t="s">
        <v>405</v>
      </c>
      <c r="E212" s="409" t="s">
        <v>448</v>
      </c>
      <c r="F212" s="500" t="s">
        <v>261</v>
      </c>
      <c r="G212" s="479" t="s">
        <v>359</v>
      </c>
      <c r="H212" s="501"/>
      <c r="I212" s="414"/>
      <c r="J212" s="412" t="s">
        <v>450</v>
      </c>
      <c r="K212" s="405" t="s">
        <v>451</v>
      </c>
      <c r="L212" s="411" t="s">
        <v>269</v>
      </c>
      <c r="M212" s="498"/>
      <c r="N212" s="422" t="s">
        <v>12</v>
      </c>
      <c r="O212" s="424" t="s">
        <v>12</v>
      </c>
      <c r="P212" s="425"/>
      <c r="Q212" s="422"/>
      <c r="R212" s="439"/>
      <c r="S212" s="526">
        <v>0.2</v>
      </c>
      <c r="T212" s="436"/>
      <c r="U212" s="552"/>
      <c r="V212" s="436"/>
      <c r="W212" s="540"/>
    </row>
    <row r="213" spans="1:23" x14ac:dyDescent="0.3">
      <c r="A213" s="487">
        <v>200</v>
      </c>
      <c r="B213" s="599" t="s">
        <v>341</v>
      </c>
      <c r="C213" s="409" t="s">
        <v>399</v>
      </c>
      <c r="D213" s="409" t="s">
        <v>405</v>
      </c>
      <c r="E213" s="409" t="s">
        <v>436</v>
      </c>
      <c r="F213" s="500" t="s">
        <v>261</v>
      </c>
      <c r="G213" s="479" t="s">
        <v>377</v>
      </c>
      <c r="H213" s="501"/>
      <c r="I213" s="414"/>
      <c r="J213" s="412" t="s">
        <v>438</v>
      </c>
      <c r="K213" s="405" t="s">
        <v>295</v>
      </c>
      <c r="L213" s="411" t="s">
        <v>264</v>
      </c>
      <c r="M213" s="498" t="s">
        <v>12</v>
      </c>
      <c r="N213" s="422"/>
      <c r="O213" s="424"/>
      <c r="P213" s="425" t="s">
        <v>12</v>
      </c>
      <c r="Q213" s="422"/>
      <c r="R213" s="439"/>
      <c r="S213" s="526">
        <v>0.2</v>
      </c>
      <c r="T213" s="436"/>
      <c r="U213" s="552"/>
      <c r="V213" s="436"/>
      <c r="W213" s="540"/>
    </row>
    <row r="214" spans="1:23" x14ac:dyDescent="0.3">
      <c r="A214" s="487">
        <v>201</v>
      </c>
      <c r="B214" s="599" t="s">
        <v>341</v>
      </c>
      <c r="C214" s="409" t="s">
        <v>790</v>
      </c>
      <c r="D214" s="409" t="s">
        <v>850</v>
      </c>
      <c r="E214" s="409" t="s">
        <v>851</v>
      </c>
      <c r="F214" s="500" t="s">
        <v>460</v>
      </c>
      <c r="G214" s="479" t="s">
        <v>380</v>
      </c>
      <c r="H214" s="501"/>
      <c r="I214" s="414">
        <v>2021</v>
      </c>
      <c r="J214" s="412" t="s">
        <v>853</v>
      </c>
      <c r="K214" s="405" t="s">
        <v>327</v>
      </c>
      <c r="L214" s="411" t="s">
        <v>328</v>
      </c>
      <c r="M214" s="498" t="s">
        <v>12</v>
      </c>
      <c r="N214" s="422"/>
      <c r="O214" s="424"/>
      <c r="P214" s="425"/>
      <c r="Q214" s="422" t="s">
        <v>12</v>
      </c>
      <c r="R214" s="439"/>
      <c r="S214" s="526">
        <v>0.2</v>
      </c>
      <c r="T214" s="436"/>
      <c r="U214" s="552"/>
      <c r="V214" s="436"/>
      <c r="W214" s="540"/>
    </row>
    <row r="215" spans="1:23" x14ac:dyDescent="0.3">
      <c r="A215" s="487">
        <v>202</v>
      </c>
      <c r="B215" s="599" t="s">
        <v>341</v>
      </c>
      <c r="C215" s="409" t="s">
        <v>790</v>
      </c>
      <c r="D215" s="409" t="s">
        <v>835</v>
      </c>
      <c r="E215" s="409" t="s">
        <v>846</v>
      </c>
      <c r="F215" s="500" t="s">
        <v>460</v>
      </c>
      <c r="G215" s="479" t="s">
        <v>382</v>
      </c>
      <c r="H215" s="501"/>
      <c r="I215" s="414"/>
      <c r="J215" s="506" t="s">
        <v>848</v>
      </c>
      <c r="K215" s="405" t="s">
        <v>849</v>
      </c>
      <c r="L215" s="411" t="s">
        <v>362</v>
      </c>
      <c r="M215" s="498" t="s">
        <v>12</v>
      </c>
      <c r="N215" s="422"/>
      <c r="O215" s="424"/>
      <c r="P215" s="425"/>
      <c r="Q215" s="422" t="s">
        <v>12</v>
      </c>
      <c r="R215" s="439"/>
      <c r="S215" s="526">
        <v>0.2</v>
      </c>
      <c r="T215" s="436"/>
      <c r="U215" s="552"/>
      <c r="V215" s="436"/>
      <c r="W215" s="540"/>
    </row>
    <row r="216" spans="1:23" x14ac:dyDescent="0.3">
      <c r="A216" s="487">
        <v>203</v>
      </c>
      <c r="B216" s="599" t="s">
        <v>341</v>
      </c>
      <c r="C216" s="409" t="s">
        <v>790</v>
      </c>
      <c r="D216" s="409" t="s">
        <v>835</v>
      </c>
      <c r="E216" s="409" t="s">
        <v>843</v>
      </c>
      <c r="F216" s="500" t="s">
        <v>460</v>
      </c>
      <c r="G216" s="479" t="s">
        <v>384</v>
      </c>
      <c r="H216" s="501"/>
      <c r="I216" s="414"/>
      <c r="J216" s="506" t="s">
        <v>845</v>
      </c>
      <c r="K216" s="405" t="s">
        <v>23</v>
      </c>
      <c r="L216" s="411" t="s">
        <v>362</v>
      </c>
      <c r="M216" s="498" t="s">
        <v>12</v>
      </c>
      <c r="N216" s="422"/>
      <c r="O216" s="424"/>
      <c r="P216" s="425"/>
      <c r="Q216" s="422" t="s">
        <v>12</v>
      </c>
      <c r="R216" s="365"/>
      <c r="S216" s="526">
        <v>0.2</v>
      </c>
      <c r="T216" s="436"/>
      <c r="U216" s="552"/>
      <c r="V216" s="436"/>
      <c r="W216" s="540"/>
    </row>
    <row r="217" spans="1:23" x14ac:dyDescent="0.3">
      <c r="A217" s="487">
        <v>204</v>
      </c>
      <c r="B217" s="599" t="s">
        <v>341</v>
      </c>
      <c r="C217" s="409" t="s">
        <v>790</v>
      </c>
      <c r="D217" s="409" t="s">
        <v>835</v>
      </c>
      <c r="E217" s="409" t="s">
        <v>839</v>
      </c>
      <c r="F217" s="500" t="s">
        <v>460</v>
      </c>
      <c r="G217" s="479" t="s">
        <v>369</v>
      </c>
      <c r="H217" s="501"/>
      <c r="I217" s="414"/>
      <c r="J217" s="412" t="s">
        <v>841</v>
      </c>
      <c r="K217" s="405" t="s">
        <v>842</v>
      </c>
      <c r="L217" s="411" t="s">
        <v>259</v>
      </c>
      <c r="M217" s="421"/>
      <c r="N217" s="422" t="s">
        <v>12</v>
      </c>
      <c r="O217" s="424"/>
      <c r="P217" s="425" t="s">
        <v>12</v>
      </c>
      <c r="Q217" s="422"/>
      <c r="R217" s="365"/>
      <c r="S217" s="526">
        <v>0.2</v>
      </c>
      <c r="T217" s="436"/>
      <c r="U217" s="552"/>
      <c r="V217" s="436"/>
      <c r="W217" s="540"/>
    </row>
    <row r="218" spans="1:23" x14ac:dyDescent="0.3">
      <c r="A218" s="487">
        <v>205</v>
      </c>
      <c r="B218" s="599" t="s">
        <v>341</v>
      </c>
      <c r="C218" s="409" t="s">
        <v>790</v>
      </c>
      <c r="D218" s="462" t="s">
        <v>1200</v>
      </c>
      <c r="E218" s="462" t="s">
        <v>1201</v>
      </c>
      <c r="F218" s="491" t="s">
        <v>460</v>
      </c>
      <c r="G218" s="479" t="s">
        <v>386</v>
      </c>
      <c r="H218" s="501"/>
      <c r="I218" s="414"/>
      <c r="J218" s="466" t="s">
        <v>829</v>
      </c>
      <c r="K218" s="503" t="s">
        <v>658</v>
      </c>
      <c r="L218" s="490" t="s">
        <v>259</v>
      </c>
      <c r="M218" s="421"/>
      <c r="N218" s="422" t="s">
        <v>12</v>
      </c>
      <c r="O218" s="424" t="s">
        <v>12</v>
      </c>
      <c r="P218" s="425"/>
      <c r="Q218" s="422"/>
      <c r="R218" s="365"/>
      <c r="S218" s="526">
        <v>0.2</v>
      </c>
      <c r="T218" s="436"/>
      <c r="U218" s="552"/>
      <c r="V218" s="436"/>
      <c r="W218" s="540"/>
    </row>
    <row r="219" spans="1:23" x14ac:dyDescent="0.3">
      <c r="A219" s="487">
        <v>206</v>
      </c>
      <c r="B219" s="600" t="s">
        <v>341</v>
      </c>
      <c r="C219" s="409" t="s">
        <v>790</v>
      </c>
      <c r="D219" s="409" t="s">
        <v>894</v>
      </c>
      <c r="E219" s="409" t="s">
        <v>895</v>
      </c>
      <c r="F219" s="500" t="s">
        <v>896</v>
      </c>
      <c r="G219" s="479" t="s">
        <v>364</v>
      </c>
      <c r="H219" s="501"/>
      <c r="I219" s="414"/>
      <c r="J219" s="466" t="s">
        <v>1202</v>
      </c>
      <c r="K219" s="405" t="s">
        <v>79</v>
      </c>
      <c r="L219" s="411" t="s">
        <v>259</v>
      </c>
      <c r="M219" s="421"/>
      <c r="N219" s="422" t="s">
        <v>12</v>
      </c>
      <c r="O219" s="424"/>
      <c r="P219" s="425" t="s">
        <v>12</v>
      </c>
      <c r="Q219" s="422"/>
      <c r="R219" s="365"/>
      <c r="S219" s="526">
        <v>0.2</v>
      </c>
      <c r="T219" s="436"/>
      <c r="U219" s="552"/>
      <c r="V219" s="436"/>
      <c r="W219" s="540"/>
    </row>
    <row r="220" spans="1:23" x14ac:dyDescent="0.3">
      <c r="A220" s="487">
        <v>207</v>
      </c>
      <c r="B220" s="599" t="s">
        <v>341</v>
      </c>
      <c r="C220" s="409" t="s">
        <v>790</v>
      </c>
      <c r="D220" s="409" t="s">
        <v>813</v>
      </c>
      <c r="E220" s="409" t="s">
        <v>814</v>
      </c>
      <c r="F220" s="500" t="s">
        <v>257</v>
      </c>
      <c r="G220" s="479" t="s">
        <v>805</v>
      </c>
      <c r="H220" s="501"/>
      <c r="I220" s="414"/>
      <c r="J220" s="414" t="s">
        <v>816</v>
      </c>
      <c r="K220" s="405" t="s">
        <v>79</v>
      </c>
      <c r="L220" s="411" t="s">
        <v>259</v>
      </c>
      <c r="M220" s="421"/>
      <c r="N220" s="422" t="s">
        <v>12</v>
      </c>
      <c r="O220" s="424"/>
      <c r="P220" s="425" t="s">
        <v>12</v>
      </c>
      <c r="Q220" s="422"/>
      <c r="R220" s="365"/>
      <c r="S220" s="526">
        <v>0.2</v>
      </c>
      <c r="T220" s="436"/>
      <c r="U220" s="552"/>
      <c r="V220" s="436"/>
      <c r="W220" s="540"/>
    </row>
    <row r="221" spans="1:23" x14ac:dyDescent="0.3">
      <c r="A221" s="487">
        <v>208</v>
      </c>
      <c r="B221" s="599" t="s">
        <v>341</v>
      </c>
      <c r="C221" s="409" t="s">
        <v>790</v>
      </c>
      <c r="D221" s="409" t="s">
        <v>813</v>
      </c>
      <c r="E221" s="409" t="s">
        <v>817</v>
      </c>
      <c r="F221" s="500" t="s">
        <v>257</v>
      </c>
      <c r="G221" s="479" t="s">
        <v>807</v>
      </c>
      <c r="H221" s="501"/>
      <c r="I221" s="414"/>
      <c r="J221" s="412" t="s">
        <v>816</v>
      </c>
      <c r="K221" s="405" t="s">
        <v>79</v>
      </c>
      <c r="L221" s="411" t="s">
        <v>259</v>
      </c>
      <c r="M221" s="421"/>
      <c r="N221" s="422" t="s">
        <v>12</v>
      </c>
      <c r="O221" s="424"/>
      <c r="P221" s="425" t="s">
        <v>12</v>
      </c>
      <c r="Q221" s="422"/>
      <c r="R221" s="365"/>
      <c r="S221" s="526">
        <v>0.2</v>
      </c>
      <c r="T221" s="436"/>
      <c r="U221" s="552"/>
      <c r="V221" s="436"/>
      <c r="W221" s="540"/>
    </row>
    <row r="222" spans="1:23" x14ac:dyDescent="0.3">
      <c r="A222" s="487">
        <v>209</v>
      </c>
      <c r="B222" s="599" t="s">
        <v>341</v>
      </c>
      <c r="C222" s="409" t="s">
        <v>790</v>
      </c>
      <c r="D222" s="409" t="s">
        <v>813</v>
      </c>
      <c r="E222" s="409" t="s">
        <v>819</v>
      </c>
      <c r="F222" s="500" t="s">
        <v>257</v>
      </c>
      <c r="G222" s="479" t="s">
        <v>792</v>
      </c>
      <c r="H222" s="501"/>
      <c r="I222" s="414"/>
      <c r="J222" s="414" t="s">
        <v>816</v>
      </c>
      <c r="K222" s="405" t="s">
        <v>79</v>
      </c>
      <c r="L222" s="411" t="s">
        <v>259</v>
      </c>
      <c r="M222" s="421"/>
      <c r="N222" s="422" t="s">
        <v>12</v>
      </c>
      <c r="O222" s="424"/>
      <c r="P222" s="425" t="s">
        <v>12</v>
      </c>
      <c r="Q222" s="422"/>
      <c r="R222" s="365"/>
      <c r="S222" s="526">
        <v>0.2</v>
      </c>
      <c r="T222" s="436"/>
      <c r="U222" s="552"/>
      <c r="V222" s="436"/>
      <c r="W222" s="540"/>
    </row>
    <row r="223" spans="1:23" x14ac:dyDescent="0.3">
      <c r="A223" s="487">
        <v>210</v>
      </c>
      <c r="B223" s="599" t="s">
        <v>341</v>
      </c>
      <c r="C223" s="409" t="s">
        <v>399</v>
      </c>
      <c r="D223" s="409" t="s">
        <v>405</v>
      </c>
      <c r="E223" s="409" t="s">
        <v>433</v>
      </c>
      <c r="F223" s="500" t="s">
        <v>261</v>
      </c>
      <c r="G223" s="479" t="s">
        <v>796</v>
      </c>
      <c r="H223" s="501"/>
      <c r="I223" s="414"/>
      <c r="J223" s="412" t="s">
        <v>435</v>
      </c>
      <c r="K223" s="405" t="s">
        <v>263</v>
      </c>
      <c r="L223" s="411" t="s">
        <v>264</v>
      </c>
      <c r="M223" s="421" t="s">
        <v>12</v>
      </c>
      <c r="N223" s="422"/>
      <c r="O223" s="424"/>
      <c r="P223" s="425" t="s">
        <v>12</v>
      </c>
      <c r="Q223" s="422"/>
      <c r="R223" s="365"/>
      <c r="S223" s="526">
        <v>0.2</v>
      </c>
      <c r="T223" s="436"/>
      <c r="U223" s="552"/>
      <c r="V223" s="436"/>
      <c r="W223" s="540"/>
    </row>
    <row r="224" spans="1:23" x14ac:dyDescent="0.3">
      <c r="A224" s="487">
        <v>211</v>
      </c>
      <c r="B224" s="599" t="s">
        <v>341</v>
      </c>
      <c r="C224" s="409" t="s">
        <v>790</v>
      </c>
      <c r="D224" s="409" t="s">
        <v>869</v>
      </c>
      <c r="E224" s="409" t="s">
        <v>715</v>
      </c>
      <c r="F224" s="500" t="s">
        <v>460</v>
      </c>
      <c r="G224" s="479" t="s">
        <v>786</v>
      </c>
      <c r="H224" s="501"/>
      <c r="I224" s="414"/>
      <c r="J224" s="412" t="s">
        <v>875</v>
      </c>
      <c r="K224" s="405"/>
      <c r="L224" s="411" t="s">
        <v>718</v>
      </c>
      <c r="M224" s="421"/>
      <c r="N224" s="422" t="s">
        <v>12</v>
      </c>
      <c r="O224" s="424"/>
      <c r="P224" s="425" t="s">
        <v>12</v>
      </c>
      <c r="Q224" s="422"/>
      <c r="R224" s="365"/>
      <c r="S224" s="526">
        <v>0.2</v>
      </c>
      <c r="T224" s="436"/>
      <c r="U224" s="552"/>
      <c r="V224" s="436"/>
      <c r="W224" s="540"/>
    </row>
    <row r="225" spans="1:23" x14ac:dyDescent="0.3">
      <c r="A225" s="487">
        <v>212</v>
      </c>
      <c r="B225" s="599" t="s">
        <v>341</v>
      </c>
      <c r="C225" s="409" t="s">
        <v>399</v>
      </c>
      <c r="D225" s="409" t="s">
        <v>400</v>
      </c>
      <c r="E225" s="409" t="s">
        <v>338</v>
      </c>
      <c r="F225" s="500" t="s">
        <v>261</v>
      </c>
      <c r="G225" s="479" t="s">
        <v>753</v>
      </c>
      <c r="H225" s="501"/>
      <c r="I225" s="414">
        <v>2022</v>
      </c>
      <c r="J225" s="466" t="s">
        <v>1083</v>
      </c>
      <c r="K225" s="503" t="s">
        <v>251</v>
      </c>
      <c r="L225" s="411" t="s">
        <v>402</v>
      </c>
      <c r="M225" s="421"/>
      <c r="N225" s="422" t="s">
        <v>12</v>
      </c>
      <c r="O225" s="424" t="s">
        <v>12</v>
      </c>
      <c r="P225" s="425"/>
      <c r="Q225" s="422"/>
      <c r="R225" s="365"/>
      <c r="S225" s="526">
        <v>0.2</v>
      </c>
      <c r="T225" s="436"/>
      <c r="U225" s="552"/>
      <c r="V225" s="436"/>
      <c r="W225" s="540"/>
    </row>
    <row r="226" spans="1:23" x14ac:dyDescent="0.3">
      <c r="A226" s="487">
        <v>213</v>
      </c>
      <c r="B226" s="599" t="s">
        <v>341</v>
      </c>
      <c r="C226" s="409" t="s">
        <v>399</v>
      </c>
      <c r="D226" s="409" t="s">
        <v>400</v>
      </c>
      <c r="E226" s="409" t="s">
        <v>403</v>
      </c>
      <c r="F226" s="500" t="s">
        <v>261</v>
      </c>
      <c r="G226" s="479" t="s">
        <v>860</v>
      </c>
      <c r="H226" s="501"/>
      <c r="I226" s="414"/>
      <c r="J226" s="466" t="s">
        <v>1083</v>
      </c>
      <c r="K226" s="405" t="s">
        <v>251</v>
      </c>
      <c r="L226" s="411" t="s">
        <v>402</v>
      </c>
      <c r="M226" s="421"/>
      <c r="N226" s="422" t="s">
        <v>12</v>
      </c>
      <c r="O226" s="424" t="s">
        <v>12</v>
      </c>
      <c r="P226" s="425"/>
      <c r="Q226" s="422"/>
      <c r="R226" s="365"/>
      <c r="S226" s="526">
        <v>0.2</v>
      </c>
      <c r="T226" s="436"/>
      <c r="U226" s="552"/>
      <c r="V226" s="436"/>
      <c r="W226" s="540"/>
    </row>
    <row r="227" spans="1:23" x14ac:dyDescent="0.3">
      <c r="A227" s="487">
        <v>214</v>
      </c>
      <c r="B227" s="599" t="s">
        <v>341</v>
      </c>
      <c r="C227" s="409" t="s">
        <v>653</v>
      </c>
      <c r="D227" s="409" t="s">
        <v>675</v>
      </c>
      <c r="E227" s="409" t="s">
        <v>685</v>
      </c>
      <c r="F227" s="500" t="s">
        <v>460</v>
      </c>
      <c r="G227" s="479" t="s">
        <v>837</v>
      </c>
      <c r="H227" s="501"/>
      <c r="I227" s="414"/>
      <c r="J227" s="412" t="s">
        <v>687</v>
      </c>
      <c r="K227" s="405" t="s">
        <v>23</v>
      </c>
      <c r="L227" s="411" t="s">
        <v>259</v>
      </c>
      <c r="M227" s="421"/>
      <c r="N227" s="422" t="s">
        <v>12</v>
      </c>
      <c r="O227" s="424"/>
      <c r="P227" s="425" t="s">
        <v>12</v>
      </c>
      <c r="Q227" s="422"/>
      <c r="R227" s="365"/>
      <c r="S227" s="526">
        <v>0.2</v>
      </c>
      <c r="T227" s="436"/>
      <c r="U227" s="552"/>
      <c r="V227" s="436"/>
      <c r="W227" s="540"/>
    </row>
    <row r="228" spans="1:23" x14ac:dyDescent="0.3">
      <c r="A228" s="487">
        <v>215</v>
      </c>
      <c r="B228" s="599" t="s">
        <v>341</v>
      </c>
      <c r="C228" s="409" t="s">
        <v>399</v>
      </c>
      <c r="D228" s="409" t="s">
        <v>412</v>
      </c>
      <c r="E228" s="409" t="s">
        <v>452</v>
      </c>
      <c r="F228" s="500" t="s">
        <v>261</v>
      </c>
      <c r="G228" s="479" t="s">
        <v>1203</v>
      </c>
      <c r="H228" s="501"/>
      <c r="I228" s="414"/>
      <c r="J228" s="412" t="s">
        <v>454</v>
      </c>
      <c r="K228" s="405" t="s">
        <v>455</v>
      </c>
      <c r="L228" s="411" t="s">
        <v>264</v>
      </c>
      <c r="M228" s="421" t="s">
        <v>12</v>
      </c>
      <c r="N228" s="422"/>
      <c r="O228" s="424"/>
      <c r="P228" s="425" t="s">
        <v>12</v>
      </c>
      <c r="Q228" s="422"/>
      <c r="R228" s="365"/>
      <c r="S228" s="526">
        <v>0.2</v>
      </c>
      <c r="T228" s="436"/>
      <c r="U228" s="552"/>
      <c r="V228" s="436"/>
      <c r="W228" s="540"/>
    </row>
    <row r="229" spans="1:23" x14ac:dyDescent="0.3">
      <c r="A229" s="487">
        <v>216</v>
      </c>
      <c r="B229" s="599" t="s">
        <v>341</v>
      </c>
      <c r="C229" s="409" t="s">
        <v>790</v>
      </c>
      <c r="D229" s="409" t="s">
        <v>890</v>
      </c>
      <c r="E229" s="409" t="s">
        <v>891</v>
      </c>
      <c r="F229" s="500" t="s">
        <v>572</v>
      </c>
      <c r="G229" s="479" t="s">
        <v>414</v>
      </c>
      <c r="H229" s="501"/>
      <c r="I229" s="414"/>
      <c r="J229" s="412" t="s">
        <v>889</v>
      </c>
      <c r="K229" s="405" t="s">
        <v>893</v>
      </c>
      <c r="L229" s="411" t="s">
        <v>259</v>
      </c>
      <c r="M229" s="421" t="s">
        <v>12</v>
      </c>
      <c r="N229" s="422"/>
      <c r="O229" s="424"/>
      <c r="P229" s="425"/>
      <c r="Q229" s="422" t="s">
        <v>12</v>
      </c>
      <c r="R229" s="365"/>
      <c r="S229" s="526">
        <v>0.2</v>
      </c>
      <c r="T229" s="436"/>
      <c r="U229" s="552"/>
      <c r="V229" s="436"/>
      <c r="W229" s="540"/>
    </row>
    <row r="230" spans="1:23" x14ac:dyDescent="0.3">
      <c r="A230" s="487">
        <v>217</v>
      </c>
      <c r="B230" s="599" t="s">
        <v>341</v>
      </c>
      <c r="C230" s="409" t="s">
        <v>790</v>
      </c>
      <c r="D230" s="409" t="s">
        <v>797</v>
      </c>
      <c r="E230" s="409" t="s">
        <v>734</v>
      </c>
      <c r="F230" s="500" t="s">
        <v>257</v>
      </c>
      <c r="G230" s="479" t="s">
        <v>446</v>
      </c>
      <c r="H230" s="501" t="s">
        <v>1196</v>
      </c>
      <c r="I230" s="414">
        <v>2023</v>
      </c>
      <c r="J230" s="466" t="s">
        <v>1197</v>
      </c>
      <c r="K230" s="503" t="s">
        <v>23</v>
      </c>
      <c r="L230" s="411" t="s">
        <v>259</v>
      </c>
      <c r="M230" s="421"/>
      <c r="N230" s="419" t="s">
        <v>12</v>
      </c>
      <c r="O230" s="424"/>
      <c r="P230" s="425" t="s">
        <v>12</v>
      </c>
      <c r="Q230" s="422"/>
      <c r="R230" s="365"/>
      <c r="S230" s="526">
        <v>0.2</v>
      </c>
      <c r="T230" s="436"/>
      <c r="U230" s="552"/>
      <c r="V230" s="436"/>
      <c r="W230" s="540"/>
    </row>
    <row r="231" spans="1:23" x14ac:dyDescent="0.3">
      <c r="A231" s="487">
        <v>218</v>
      </c>
      <c r="B231" s="599" t="s">
        <v>341</v>
      </c>
      <c r="C231" s="409" t="s">
        <v>790</v>
      </c>
      <c r="D231" s="409" t="s">
        <v>800</v>
      </c>
      <c r="E231" s="409" t="s">
        <v>734</v>
      </c>
      <c r="F231" s="500" t="s">
        <v>257</v>
      </c>
      <c r="G231" s="479" t="s">
        <v>673</v>
      </c>
      <c r="H231" s="501" t="s">
        <v>1196</v>
      </c>
      <c r="I231" s="414">
        <v>2023</v>
      </c>
      <c r="J231" s="466" t="s">
        <v>1197</v>
      </c>
      <c r="K231" s="503" t="s">
        <v>23</v>
      </c>
      <c r="L231" s="411" t="s">
        <v>259</v>
      </c>
      <c r="M231" s="421"/>
      <c r="N231" s="419" t="s">
        <v>12</v>
      </c>
      <c r="O231" s="424"/>
      <c r="P231" s="425" t="s">
        <v>12</v>
      </c>
      <c r="Q231" s="422"/>
      <c r="R231" s="365"/>
      <c r="S231" s="526">
        <v>0.2</v>
      </c>
      <c r="T231" s="436"/>
      <c r="U231" s="552"/>
      <c r="V231" s="436"/>
      <c r="W231" s="540"/>
    </row>
    <row r="232" spans="1:23" x14ac:dyDescent="0.3">
      <c r="A232" s="487">
        <v>219</v>
      </c>
      <c r="B232" s="599" t="s">
        <v>341</v>
      </c>
      <c r="C232" s="409" t="s">
        <v>790</v>
      </c>
      <c r="D232" s="409" t="s">
        <v>863</v>
      </c>
      <c r="E232" s="409" t="s">
        <v>864</v>
      </c>
      <c r="F232" s="500" t="s">
        <v>460</v>
      </c>
      <c r="G232" s="479" t="s">
        <v>449</v>
      </c>
      <c r="H232" s="501"/>
      <c r="I232" s="414"/>
      <c r="J232" s="413" t="s">
        <v>868</v>
      </c>
      <c r="K232" s="405" t="s">
        <v>670</v>
      </c>
      <c r="L232" s="411" t="s">
        <v>362</v>
      </c>
      <c r="M232" s="498" t="s">
        <v>12</v>
      </c>
      <c r="N232" s="422"/>
      <c r="O232" s="424"/>
      <c r="P232" s="425"/>
      <c r="Q232" s="422" t="s">
        <v>12</v>
      </c>
      <c r="R232" s="365"/>
      <c r="S232" s="526">
        <v>0.2</v>
      </c>
      <c r="T232" s="436"/>
      <c r="U232" s="552"/>
      <c r="V232" s="436"/>
      <c r="W232" s="540"/>
    </row>
    <row r="233" spans="1:23" x14ac:dyDescent="0.3">
      <c r="A233" s="487">
        <v>220</v>
      </c>
      <c r="B233" s="599" t="s">
        <v>341</v>
      </c>
      <c r="C233" s="409" t="s">
        <v>653</v>
      </c>
      <c r="D233" s="409" t="s">
        <v>666</v>
      </c>
      <c r="E233" s="409" t="s">
        <v>667</v>
      </c>
      <c r="F233" s="500" t="s">
        <v>460</v>
      </c>
      <c r="G233" s="479" t="s">
        <v>437</v>
      </c>
      <c r="H233" s="501"/>
      <c r="I233" s="414"/>
      <c r="J233" s="413" t="s">
        <v>669</v>
      </c>
      <c r="K233" s="405" t="s">
        <v>670</v>
      </c>
      <c r="L233" s="411" t="s">
        <v>362</v>
      </c>
      <c r="M233" s="498"/>
      <c r="N233" s="422" t="s">
        <v>12</v>
      </c>
      <c r="O233" s="424"/>
      <c r="P233" s="425" t="s">
        <v>12</v>
      </c>
      <c r="Q233" s="422"/>
      <c r="R233" s="365"/>
      <c r="S233" s="526">
        <v>0.2</v>
      </c>
      <c r="T233" s="436"/>
      <c r="U233" s="552"/>
      <c r="V233" s="436"/>
      <c r="W233" s="540"/>
    </row>
    <row r="234" spans="1:23" x14ac:dyDescent="0.3">
      <c r="A234" s="487">
        <v>221</v>
      </c>
      <c r="B234" s="599" t="s">
        <v>341</v>
      </c>
      <c r="C234" s="409" t="s">
        <v>790</v>
      </c>
      <c r="D234" s="409" t="s">
        <v>863</v>
      </c>
      <c r="E234" s="409" t="s">
        <v>876</v>
      </c>
      <c r="F234" s="500" t="s">
        <v>655</v>
      </c>
      <c r="G234" s="479" t="s">
        <v>852</v>
      </c>
      <c r="H234" s="501"/>
      <c r="I234" s="414"/>
      <c r="J234" s="506" t="s">
        <v>881</v>
      </c>
      <c r="K234" s="405" t="s">
        <v>580</v>
      </c>
      <c r="L234" s="411" t="s">
        <v>362</v>
      </c>
      <c r="M234" s="421"/>
      <c r="N234" s="422" t="s">
        <v>12</v>
      </c>
      <c r="O234" s="424"/>
      <c r="P234" s="425" t="s">
        <v>12</v>
      </c>
      <c r="Q234" s="422"/>
      <c r="R234" s="365"/>
      <c r="S234" s="526">
        <v>0.2</v>
      </c>
      <c r="T234" s="436"/>
      <c r="U234" s="552"/>
      <c r="V234" s="436"/>
      <c r="W234" s="540"/>
    </row>
    <row r="235" spans="1:23" x14ac:dyDescent="0.3">
      <c r="A235" s="487">
        <v>222</v>
      </c>
      <c r="B235" s="599" t="s">
        <v>341</v>
      </c>
      <c r="C235" s="462" t="s">
        <v>790</v>
      </c>
      <c r="D235" s="462" t="s">
        <v>1204</v>
      </c>
      <c r="E235" s="462" t="s">
        <v>144</v>
      </c>
      <c r="F235" s="491" t="s">
        <v>257</v>
      </c>
      <c r="G235" s="479" t="s">
        <v>847</v>
      </c>
      <c r="H235" s="501" t="s">
        <v>79</v>
      </c>
      <c r="I235" s="414">
        <v>2021</v>
      </c>
      <c r="J235" s="506" t="s">
        <v>1205</v>
      </c>
      <c r="K235" s="503" t="s">
        <v>79</v>
      </c>
      <c r="L235" s="490" t="s">
        <v>259</v>
      </c>
      <c r="M235" s="421"/>
      <c r="N235" s="422" t="s">
        <v>12</v>
      </c>
      <c r="O235" s="424"/>
      <c r="P235" s="425"/>
      <c r="Q235" s="422" t="s">
        <v>12</v>
      </c>
      <c r="R235" s="365"/>
      <c r="S235" s="526">
        <v>0.2</v>
      </c>
      <c r="T235" s="436"/>
      <c r="U235" s="552"/>
      <c r="V235" s="436"/>
      <c r="W235" s="540"/>
    </row>
    <row r="236" spans="1:23" x14ac:dyDescent="0.3">
      <c r="A236" s="487">
        <v>223</v>
      </c>
      <c r="B236" s="599" t="s">
        <v>341</v>
      </c>
      <c r="C236" s="462" t="s">
        <v>790</v>
      </c>
      <c r="D236" s="462" t="s">
        <v>1204</v>
      </c>
      <c r="E236" s="462" t="s">
        <v>1206</v>
      </c>
      <c r="F236" s="491" t="s">
        <v>257</v>
      </c>
      <c r="G236" s="479" t="s">
        <v>844</v>
      </c>
      <c r="H236" s="501" t="s">
        <v>79</v>
      </c>
      <c r="I236" s="414">
        <v>2021</v>
      </c>
      <c r="J236" s="506" t="s">
        <v>1207</v>
      </c>
      <c r="K236" s="503" t="s">
        <v>79</v>
      </c>
      <c r="L236" s="490" t="s">
        <v>259</v>
      </c>
      <c r="M236" s="421"/>
      <c r="N236" s="422" t="s">
        <v>12</v>
      </c>
      <c r="O236" s="424"/>
      <c r="P236" s="425"/>
      <c r="Q236" s="422" t="s">
        <v>12</v>
      </c>
      <c r="R236" s="365"/>
      <c r="S236" s="526">
        <v>0.2</v>
      </c>
      <c r="T236" s="436"/>
      <c r="U236" s="552"/>
      <c r="V236" s="436"/>
      <c r="W236" s="540"/>
    </row>
    <row r="237" spans="1:23" x14ac:dyDescent="0.3">
      <c r="A237" s="487">
        <v>224</v>
      </c>
      <c r="B237" s="599" t="s">
        <v>341</v>
      </c>
      <c r="C237" s="462" t="s">
        <v>790</v>
      </c>
      <c r="D237" s="462" t="s">
        <v>1204</v>
      </c>
      <c r="E237" s="462" t="s">
        <v>1208</v>
      </c>
      <c r="F237" s="491" t="s">
        <v>257</v>
      </c>
      <c r="G237" s="479" t="s">
        <v>840</v>
      </c>
      <c r="H237" s="501" t="s">
        <v>79</v>
      </c>
      <c r="I237" s="414">
        <v>2021</v>
      </c>
      <c r="J237" s="506" t="s">
        <v>1205</v>
      </c>
      <c r="K237" s="503" t="s">
        <v>79</v>
      </c>
      <c r="L237" s="490" t="s">
        <v>259</v>
      </c>
      <c r="M237" s="421"/>
      <c r="N237" s="422" t="s">
        <v>12</v>
      </c>
      <c r="O237" s="424"/>
      <c r="P237" s="425"/>
      <c r="Q237" s="422" t="s">
        <v>12</v>
      </c>
      <c r="R237" s="365"/>
      <c r="S237" s="526">
        <v>0.2</v>
      </c>
      <c r="T237" s="436"/>
      <c r="U237" s="552"/>
      <c r="V237" s="436"/>
      <c r="W237" s="540"/>
    </row>
    <row r="238" spans="1:23" x14ac:dyDescent="0.3">
      <c r="A238" s="487">
        <v>225</v>
      </c>
      <c r="B238" s="599" t="s">
        <v>341</v>
      </c>
      <c r="C238" s="462" t="s">
        <v>790</v>
      </c>
      <c r="D238" s="462" t="s">
        <v>1204</v>
      </c>
      <c r="E238" s="462" t="s">
        <v>1209</v>
      </c>
      <c r="F238" s="491" t="s">
        <v>257</v>
      </c>
      <c r="G238" s="479" t="s">
        <v>1210</v>
      </c>
      <c r="H238" s="501" t="s">
        <v>79</v>
      </c>
      <c r="I238" s="414">
        <v>2021</v>
      </c>
      <c r="J238" s="506" t="s">
        <v>1205</v>
      </c>
      <c r="K238" s="503" t="s">
        <v>79</v>
      </c>
      <c r="L238" s="490" t="s">
        <v>259</v>
      </c>
      <c r="M238" s="421"/>
      <c r="N238" s="422" t="s">
        <v>12</v>
      </c>
      <c r="O238" s="424"/>
      <c r="P238" s="425"/>
      <c r="Q238" s="422" t="s">
        <v>12</v>
      </c>
      <c r="R238" s="365"/>
      <c r="S238" s="526">
        <v>0.2</v>
      </c>
      <c r="T238" s="436"/>
      <c r="U238" s="552"/>
      <c r="V238" s="436"/>
      <c r="W238" s="540"/>
    </row>
    <row r="239" spans="1:23" x14ac:dyDescent="0.3">
      <c r="A239" s="487">
        <v>226</v>
      </c>
      <c r="B239" s="599" t="s">
        <v>341</v>
      </c>
      <c r="C239" s="462" t="s">
        <v>790</v>
      </c>
      <c r="D239" s="462" t="s">
        <v>1204</v>
      </c>
      <c r="E239" s="462" t="s">
        <v>1211</v>
      </c>
      <c r="F239" s="491" t="s">
        <v>257</v>
      </c>
      <c r="G239" s="479" t="s">
        <v>1212</v>
      </c>
      <c r="H239" s="501" t="s">
        <v>79</v>
      </c>
      <c r="I239" s="414">
        <v>2021</v>
      </c>
      <c r="J239" s="506" t="s">
        <v>1213</v>
      </c>
      <c r="K239" s="503" t="s">
        <v>79</v>
      </c>
      <c r="L239" s="490" t="s">
        <v>259</v>
      </c>
      <c r="M239" s="421"/>
      <c r="N239" s="422" t="s">
        <v>12</v>
      </c>
      <c r="O239" s="424"/>
      <c r="P239" s="425"/>
      <c r="Q239" s="422" t="s">
        <v>12</v>
      </c>
      <c r="R239" s="365"/>
      <c r="S239" s="526">
        <v>0.2</v>
      </c>
      <c r="T239" s="436"/>
      <c r="U239" s="552"/>
      <c r="V239" s="436"/>
      <c r="W239" s="540"/>
    </row>
    <row r="240" spans="1:23" x14ac:dyDescent="0.3">
      <c r="A240" s="487">
        <v>227</v>
      </c>
      <c r="B240" s="599" t="s">
        <v>341</v>
      </c>
      <c r="C240" s="462" t="s">
        <v>790</v>
      </c>
      <c r="D240" s="462" t="s">
        <v>1204</v>
      </c>
      <c r="E240" s="462" t="s">
        <v>1214</v>
      </c>
      <c r="F240" s="491" t="s">
        <v>257</v>
      </c>
      <c r="G240" s="479" t="s">
        <v>815</v>
      </c>
      <c r="H240" s="501" t="s">
        <v>79</v>
      </c>
      <c r="I240" s="414">
        <v>2021</v>
      </c>
      <c r="J240" s="506" t="s">
        <v>1213</v>
      </c>
      <c r="K240" s="503" t="s">
        <v>79</v>
      </c>
      <c r="L240" s="490" t="s">
        <v>259</v>
      </c>
      <c r="M240" s="421"/>
      <c r="N240" s="422" t="s">
        <v>12</v>
      </c>
      <c r="O240" s="424"/>
      <c r="P240" s="425"/>
      <c r="Q240" s="422" t="s">
        <v>12</v>
      </c>
      <c r="R240" s="365"/>
      <c r="S240" s="526">
        <v>0.2</v>
      </c>
      <c r="T240" s="436"/>
      <c r="U240" s="552"/>
      <c r="V240" s="436"/>
      <c r="W240" s="540"/>
    </row>
    <row r="241" spans="1:23" x14ac:dyDescent="0.3">
      <c r="A241" s="487">
        <v>228</v>
      </c>
      <c r="B241" s="599" t="s">
        <v>341</v>
      </c>
      <c r="C241" s="462" t="s">
        <v>790</v>
      </c>
      <c r="D241" s="462" t="s">
        <v>1204</v>
      </c>
      <c r="E241" s="462" t="s">
        <v>1215</v>
      </c>
      <c r="F241" s="491" t="s">
        <v>257</v>
      </c>
      <c r="G241" s="479" t="s">
        <v>818</v>
      </c>
      <c r="H241" s="501" t="s">
        <v>79</v>
      </c>
      <c r="I241" s="414">
        <v>2021</v>
      </c>
      <c r="J241" s="506" t="s">
        <v>1205</v>
      </c>
      <c r="K241" s="503" t="s">
        <v>79</v>
      </c>
      <c r="L241" s="490" t="s">
        <v>259</v>
      </c>
      <c r="M241" s="421"/>
      <c r="N241" s="422" t="s">
        <v>12</v>
      </c>
      <c r="O241" s="424"/>
      <c r="P241" s="425"/>
      <c r="Q241" s="422" t="s">
        <v>12</v>
      </c>
      <c r="R241" s="365"/>
      <c r="S241" s="526">
        <v>0.2</v>
      </c>
      <c r="T241" s="436"/>
      <c r="U241" s="552"/>
      <c r="V241" s="436"/>
      <c r="W241" s="540"/>
    </row>
    <row r="242" spans="1:23" x14ac:dyDescent="0.3">
      <c r="A242" s="487">
        <v>229</v>
      </c>
      <c r="B242" s="599" t="s">
        <v>341</v>
      </c>
      <c r="C242" s="462" t="s">
        <v>790</v>
      </c>
      <c r="D242" s="462" t="s">
        <v>858</v>
      </c>
      <c r="E242" s="462" t="s">
        <v>1216</v>
      </c>
      <c r="F242" s="491" t="s">
        <v>460</v>
      </c>
      <c r="G242" s="479" t="s">
        <v>820</v>
      </c>
      <c r="H242" s="501"/>
      <c r="I242" s="414">
        <v>2021</v>
      </c>
      <c r="J242" s="506" t="s">
        <v>1217</v>
      </c>
      <c r="K242" s="503" t="s">
        <v>23</v>
      </c>
      <c r="L242" s="490" t="s">
        <v>362</v>
      </c>
      <c r="M242" s="421"/>
      <c r="N242" s="422" t="s">
        <v>12</v>
      </c>
      <c r="O242" s="424" t="s">
        <v>12</v>
      </c>
      <c r="P242" s="425"/>
      <c r="Q242" s="422"/>
      <c r="R242" s="365"/>
      <c r="S242" s="526">
        <v>0.2</v>
      </c>
      <c r="T242" s="436"/>
      <c r="U242" s="552"/>
      <c r="V242" s="436"/>
      <c r="W242" s="540"/>
    </row>
    <row r="243" spans="1:23" x14ac:dyDescent="0.3">
      <c r="A243" s="487">
        <v>230</v>
      </c>
      <c r="B243" s="599" t="s">
        <v>341</v>
      </c>
      <c r="C243" s="409" t="s">
        <v>411</v>
      </c>
      <c r="D243" s="409" t="s">
        <v>570</v>
      </c>
      <c r="E243" s="409" t="s">
        <v>578</v>
      </c>
      <c r="F243" s="500" t="s">
        <v>572</v>
      </c>
      <c r="G243" s="479" t="s">
        <v>434</v>
      </c>
      <c r="H243" s="501"/>
      <c r="I243" s="414">
        <v>2009</v>
      </c>
      <c r="J243" s="414" t="s">
        <v>532</v>
      </c>
      <c r="K243" s="405" t="s">
        <v>379</v>
      </c>
      <c r="L243" s="411" t="s">
        <v>259</v>
      </c>
      <c r="M243" s="421"/>
      <c r="N243" s="422" t="s">
        <v>12</v>
      </c>
      <c r="O243" s="424" t="s">
        <v>12</v>
      </c>
      <c r="P243" s="425"/>
      <c r="Q243" s="422"/>
      <c r="R243" s="365"/>
      <c r="S243" s="526">
        <v>0.2</v>
      </c>
      <c r="T243" s="436"/>
      <c r="U243" s="552"/>
      <c r="V243" s="436"/>
      <c r="W243" s="540"/>
    </row>
    <row r="244" spans="1:23" x14ac:dyDescent="0.3">
      <c r="A244" s="487">
        <v>231</v>
      </c>
      <c r="B244" s="599" t="s">
        <v>341</v>
      </c>
      <c r="C244" s="409" t="s">
        <v>411</v>
      </c>
      <c r="D244" s="409" t="s">
        <v>570</v>
      </c>
      <c r="E244" s="409" t="s">
        <v>578</v>
      </c>
      <c r="F244" s="500" t="s">
        <v>572</v>
      </c>
      <c r="G244" s="479" t="s">
        <v>874</v>
      </c>
      <c r="H244" s="501"/>
      <c r="I244" s="414">
        <v>2017</v>
      </c>
      <c r="J244" s="506" t="s">
        <v>581</v>
      </c>
      <c r="K244" s="405" t="s">
        <v>580</v>
      </c>
      <c r="L244" s="411" t="s">
        <v>362</v>
      </c>
      <c r="M244" s="421"/>
      <c r="N244" s="422" t="s">
        <v>12</v>
      </c>
      <c r="O244" s="424" t="s">
        <v>12</v>
      </c>
      <c r="P244" s="425"/>
      <c r="Q244" s="422"/>
      <c r="R244" s="365"/>
      <c r="S244" s="526">
        <v>0.2</v>
      </c>
      <c r="T244" s="436"/>
      <c r="U244" s="552"/>
      <c r="V244" s="436"/>
      <c r="W244" s="540"/>
    </row>
    <row r="245" spans="1:23" x14ac:dyDescent="0.3">
      <c r="A245" s="487">
        <v>232</v>
      </c>
      <c r="B245" s="599" t="s">
        <v>341</v>
      </c>
      <c r="C245" s="409" t="s">
        <v>411</v>
      </c>
      <c r="D245" s="409" t="s">
        <v>570</v>
      </c>
      <c r="E245" s="409" t="s">
        <v>578</v>
      </c>
      <c r="F245" s="500" t="s">
        <v>572</v>
      </c>
      <c r="G245" s="479" t="s">
        <v>1218</v>
      </c>
      <c r="H245" s="501"/>
      <c r="I245" s="414">
        <v>2017</v>
      </c>
      <c r="J245" s="506" t="s">
        <v>579</v>
      </c>
      <c r="K245" s="405" t="s">
        <v>580</v>
      </c>
      <c r="L245" s="411" t="s">
        <v>362</v>
      </c>
      <c r="M245" s="421"/>
      <c r="N245" s="422" t="s">
        <v>12</v>
      </c>
      <c r="O245" s="424" t="s">
        <v>12</v>
      </c>
      <c r="P245" s="425"/>
      <c r="Q245" s="422"/>
      <c r="R245" s="365"/>
      <c r="S245" s="526">
        <v>0.2</v>
      </c>
      <c r="T245" s="436"/>
      <c r="U245" s="552"/>
      <c r="V245" s="436"/>
      <c r="W245" s="540"/>
    </row>
    <row r="246" spans="1:23" x14ac:dyDescent="0.3">
      <c r="A246" s="487">
        <v>233</v>
      </c>
      <c r="B246" s="599" t="s">
        <v>341</v>
      </c>
      <c r="C246" s="409" t="s">
        <v>790</v>
      </c>
      <c r="D246" s="462" t="s">
        <v>806</v>
      </c>
      <c r="E246" s="462" t="s">
        <v>1219</v>
      </c>
      <c r="F246" s="500" t="s">
        <v>257</v>
      </c>
      <c r="G246" s="479" t="s">
        <v>401</v>
      </c>
      <c r="H246" s="501" t="s">
        <v>1198</v>
      </c>
      <c r="I246" s="414">
        <v>2023</v>
      </c>
      <c r="J246" s="466" t="s">
        <v>1220</v>
      </c>
      <c r="K246" s="503" t="s">
        <v>23</v>
      </c>
      <c r="L246" s="411" t="s">
        <v>259</v>
      </c>
      <c r="M246" s="421"/>
      <c r="N246" s="422" t="s">
        <v>12</v>
      </c>
      <c r="O246" s="424"/>
      <c r="P246" s="425" t="s">
        <v>12</v>
      </c>
      <c r="Q246" s="422"/>
      <c r="R246" s="365"/>
      <c r="S246" s="526">
        <v>0.2</v>
      </c>
      <c r="T246" s="436"/>
      <c r="U246" s="552"/>
      <c r="V246" s="436"/>
      <c r="W246" s="540"/>
    </row>
    <row r="247" spans="1:23" x14ac:dyDescent="0.3">
      <c r="A247" s="487">
        <v>234</v>
      </c>
      <c r="B247" s="599" t="s">
        <v>341</v>
      </c>
      <c r="C247" s="409" t="s">
        <v>790</v>
      </c>
      <c r="D247" s="409" t="s">
        <v>803</v>
      </c>
      <c r="E247" s="462" t="s">
        <v>1221</v>
      </c>
      <c r="F247" s="500" t="s">
        <v>257</v>
      </c>
      <c r="G247" s="479" t="s">
        <v>1222</v>
      </c>
      <c r="H247" s="501" t="s">
        <v>1196</v>
      </c>
      <c r="I247" s="414">
        <v>2023</v>
      </c>
      <c r="J247" s="466" t="s">
        <v>1220</v>
      </c>
      <c r="K247" s="503" t="s">
        <v>23</v>
      </c>
      <c r="L247" s="411" t="s">
        <v>259</v>
      </c>
      <c r="M247" s="421"/>
      <c r="N247" s="422" t="s">
        <v>12</v>
      </c>
      <c r="O247" s="424"/>
      <c r="P247" s="425" t="s">
        <v>12</v>
      </c>
      <c r="Q247" s="422"/>
      <c r="R247" s="365"/>
      <c r="S247" s="526">
        <v>0.2</v>
      </c>
      <c r="T247" s="436"/>
      <c r="U247" s="552"/>
      <c r="V247" s="436"/>
      <c r="W247" s="540"/>
    </row>
    <row r="248" spans="1:23" x14ac:dyDescent="0.3">
      <c r="A248" s="487">
        <v>235</v>
      </c>
      <c r="B248" s="599" t="s">
        <v>341</v>
      </c>
      <c r="C248" s="409" t="s">
        <v>790</v>
      </c>
      <c r="D248" s="409" t="s">
        <v>797</v>
      </c>
      <c r="E248" s="462" t="s">
        <v>1221</v>
      </c>
      <c r="F248" s="500" t="s">
        <v>257</v>
      </c>
      <c r="G248" s="479" t="s">
        <v>404</v>
      </c>
      <c r="H248" s="501" t="s">
        <v>1196</v>
      </c>
      <c r="I248" s="414">
        <v>2023</v>
      </c>
      <c r="J248" s="466" t="s">
        <v>1223</v>
      </c>
      <c r="K248" s="503" t="s">
        <v>23</v>
      </c>
      <c r="L248" s="411" t="s">
        <v>259</v>
      </c>
      <c r="M248" s="421"/>
      <c r="N248" s="422" t="s">
        <v>12</v>
      </c>
      <c r="O248" s="424"/>
      <c r="P248" s="425" t="s">
        <v>12</v>
      </c>
      <c r="Q248" s="422"/>
      <c r="R248" s="365"/>
      <c r="S248" s="526">
        <v>0.2</v>
      </c>
      <c r="T248" s="436"/>
      <c r="U248" s="552"/>
      <c r="V248" s="436"/>
      <c r="W248" s="540"/>
    </row>
    <row r="249" spans="1:23" x14ac:dyDescent="0.3">
      <c r="A249" s="487">
        <v>236</v>
      </c>
      <c r="B249" s="599" t="s">
        <v>341</v>
      </c>
      <c r="C249" s="409" t="s">
        <v>790</v>
      </c>
      <c r="D249" s="409" t="s">
        <v>800</v>
      </c>
      <c r="E249" s="462" t="s">
        <v>1221</v>
      </c>
      <c r="F249" s="500" t="s">
        <v>257</v>
      </c>
      <c r="G249" s="479" t="s">
        <v>1224</v>
      </c>
      <c r="H249" s="501" t="s">
        <v>1196</v>
      </c>
      <c r="I249" s="414">
        <v>2023</v>
      </c>
      <c r="J249" s="466" t="s">
        <v>1223</v>
      </c>
      <c r="K249" s="503" t="s">
        <v>23</v>
      </c>
      <c r="L249" s="411" t="s">
        <v>259</v>
      </c>
      <c r="M249" s="421"/>
      <c r="N249" s="419" t="s">
        <v>12</v>
      </c>
      <c r="O249" s="424"/>
      <c r="P249" s="425" t="s">
        <v>12</v>
      </c>
      <c r="Q249" s="422"/>
      <c r="R249" s="365"/>
      <c r="S249" s="526">
        <v>0.2</v>
      </c>
      <c r="T249" s="436"/>
      <c r="U249" s="552"/>
      <c r="V249" s="436"/>
      <c r="W249" s="540"/>
    </row>
    <row r="250" spans="1:23" x14ac:dyDescent="0.3">
      <c r="A250" s="487">
        <v>237</v>
      </c>
      <c r="B250" s="599" t="s">
        <v>341</v>
      </c>
      <c r="C250" s="409" t="s">
        <v>790</v>
      </c>
      <c r="D250" s="409" t="s">
        <v>791</v>
      </c>
      <c r="E250" s="462" t="s">
        <v>1221</v>
      </c>
      <c r="F250" s="500" t="s">
        <v>257</v>
      </c>
      <c r="G250" s="479" t="s">
        <v>686</v>
      </c>
      <c r="H250" s="501" t="s">
        <v>1196</v>
      </c>
      <c r="I250" s="414">
        <v>2023</v>
      </c>
      <c r="J250" s="466" t="s">
        <v>1223</v>
      </c>
      <c r="K250" s="503" t="s">
        <v>23</v>
      </c>
      <c r="L250" s="411" t="s">
        <v>259</v>
      </c>
      <c r="M250" s="421"/>
      <c r="N250" s="422" t="s">
        <v>12</v>
      </c>
      <c r="O250" s="424"/>
      <c r="P250" s="425" t="s">
        <v>12</v>
      </c>
      <c r="Q250" s="422"/>
      <c r="R250" s="365"/>
      <c r="S250" s="526">
        <v>0.2</v>
      </c>
      <c r="T250" s="436"/>
      <c r="U250" s="552"/>
      <c r="V250" s="436"/>
      <c r="W250" s="540"/>
    </row>
    <row r="251" spans="1:23" x14ac:dyDescent="0.3">
      <c r="A251" s="487">
        <v>238</v>
      </c>
      <c r="B251" s="599" t="s">
        <v>341</v>
      </c>
      <c r="C251" s="409" t="s">
        <v>653</v>
      </c>
      <c r="D251" s="409" t="s">
        <v>710</v>
      </c>
      <c r="E251" s="462" t="s">
        <v>1219</v>
      </c>
      <c r="F251" s="500" t="s">
        <v>257</v>
      </c>
      <c r="G251" s="479" t="s">
        <v>453</v>
      </c>
      <c r="H251" s="501" t="s">
        <v>1196</v>
      </c>
      <c r="I251" s="414">
        <v>2023</v>
      </c>
      <c r="J251" s="466" t="s">
        <v>1225</v>
      </c>
      <c r="K251" s="405" t="s">
        <v>714</v>
      </c>
      <c r="L251" s="411" t="s">
        <v>259</v>
      </c>
      <c r="M251" s="421"/>
      <c r="N251" s="419" t="s">
        <v>12</v>
      </c>
      <c r="O251" s="424"/>
      <c r="P251" s="425" t="s">
        <v>12</v>
      </c>
      <c r="Q251" s="422"/>
      <c r="R251" s="365"/>
      <c r="S251" s="526">
        <v>0.2</v>
      </c>
      <c r="T251" s="436"/>
      <c r="U251" s="552"/>
      <c r="V251" s="436"/>
      <c r="W251" s="540"/>
    </row>
    <row r="252" spans="1:23" x14ac:dyDescent="0.3">
      <c r="A252" s="487">
        <v>239</v>
      </c>
      <c r="B252" s="600" t="s">
        <v>341</v>
      </c>
      <c r="C252" s="462" t="s">
        <v>790</v>
      </c>
      <c r="D252" s="462" t="s">
        <v>1226</v>
      </c>
      <c r="E252" s="462" t="s">
        <v>1227</v>
      </c>
      <c r="F252" s="491" t="s">
        <v>572</v>
      </c>
      <c r="G252" s="479" t="s">
        <v>1228</v>
      </c>
      <c r="H252" s="501"/>
      <c r="I252" s="414">
        <v>2021</v>
      </c>
      <c r="J252" s="466" t="s">
        <v>1229</v>
      </c>
      <c r="K252" s="503" t="s">
        <v>23</v>
      </c>
      <c r="L252" s="411" t="s">
        <v>259</v>
      </c>
      <c r="M252" s="421" t="s">
        <v>12</v>
      </c>
      <c r="N252" s="419"/>
      <c r="O252" s="424"/>
      <c r="P252" s="425"/>
      <c r="Q252" s="422" t="s">
        <v>12</v>
      </c>
      <c r="R252" s="365"/>
      <c r="S252" s="526">
        <v>0.2</v>
      </c>
      <c r="T252" s="436"/>
      <c r="U252" s="552"/>
      <c r="V252" s="436"/>
      <c r="W252" s="540"/>
    </row>
    <row r="253" spans="1:23" x14ac:dyDescent="0.3">
      <c r="A253" s="487">
        <v>240</v>
      </c>
      <c r="B253" s="600" t="s">
        <v>341</v>
      </c>
      <c r="C253" s="462" t="s">
        <v>790</v>
      </c>
      <c r="D253" s="462" t="s">
        <v>1230</v>
      </c>
      <c r="E253" s="462" t="s">
        <v>1231</v>
      </c>
      <c r="F253" s="491" t="s">
        <v>896</v>
      </c>
      <c r="G253" s="479" t="s">
        <v>892</v>
      </c>
      <c r="H253" s="501"/>
      <c r="I253" s="414"/>
      <c r="J253" s="506" t="s">
        <v>1213</v>
      </c>
      <c r="K253" s="503" t="s">
        <v>79</v>
      </c>
      <c r="L253" s="490" t="s">
        <v>259</v>
      </c>
      <c r="M253" s="421"/>
      <c r="N253" s="419" t="s">
        <v>12</v>
      </c>
      <c r="O253" s="424" t="s">
        <v>12</v>
      </c>
      <c r="P253" s="425"/>
      <c r="Q253" s="422"/>
      <c r="R253" s="365"/>
      <c r="S253" s="526">
        <v>0.2</v>
      </c>
      <c r="T253" s="436"/>
      <c r="U253" s="552"/>
      <c r="V253" s="436"/>
      <c r="W253" s="540"/>
    </row>
    <row r="254" spans="1:23" x14ac:dyDescent="0.3">
      <c r="A254" s="487">
        <v>241</v>
      </c>
      <c r="B254" s="600" t="s">
        <v>341</v>
      </c>
      <c r="C254" s="462" t="s">
        <v>790</v>
      </c>
      <c r="D254" s="462" t="s">
        <v>1230</v>
      </c>
      <c r="E254" s="462" t="s">
        <v>1232</v>
      </c>
      <c r="F254" s="491" t="s">
        <v>896</v>
      </c>
      <c r="G254" s="479" t="s">
        <v>798</v>
      </c>
      <c r="H254" s="501"/>
      <c r="I254" s="414"/>
      <c r="J254" s="506" t="s">
        <v>1205</v>
      </c>
      <c r="K254" s="503" t="s">
        <v>79</v>
      </c>
      <c r="L254" s="490" t="s">
        <v>259</v>
      </c>
      <c r="M254" s="421"/>
      <c r="N254" s="419" t="s">
        <v>12</v>
      </c>
      <c r="O254" s="424" t="s">
        <v>12</v>
      </c>
      <c r="P254" s="425"/>
      <c r="Q254" s="422"/>
      <c r="R254" s="365"/>
      <c r="S254" s="526">
        <v>0.2</v>
      </c>
      <c r="T254" s="436"/>
      <c r="U254" s="552"/>
      <c r="V254" s="436"/>
      <c r="W254" s="540"/>
    </row>
    <row r="255" spans="1:23" x14ac:dyDescent="0.3">
      <c r="A255" s="487">
        <v>242</v>
      </c>
      <c r="B255" s="600" t="s">
        <v>341</v>
      </c>
      <c r="C255" s="462" t="s">
        <v>790</v>
      </c>
      <c r="D255" s="462" t="s">
        <v>1230</v>
      </c>
      <c r="E255" s="462" t="s">
        <v>1231</v>
      </c>
      <c r="F255" s="491" t="s">
        <v>896</v>
      </c>
      <c r="G255" s="479" t="s">
        <v>802</v>
      </c>
      <c r="H255" s="501"/>
      <c r="I255" s="414"/>
      <c r="J255" s="506" t="s">
        <v>1213</v>
      </c>
      <c r="K255" s="503" t="s">
        <v>79</v>
      </c>
      <c r="L255" s="490" t="s">
        <v>259</v>
      </c>
      <c r="M255" s="421"/>
      <c r="N255" s="419" t="s">
        <v>12</v>
      </c>
      <c r="O255" s="424" t="s">
        <v>12</v>
      </c>
      <c r="P255" s="425"/>
      <c r="Q255" s="422"/>
      <c r="R255" s="365"/>
      <c r="S255" s="526">
        <v>0.2</v>
      </c>
      <c r="T255" s="436"/>
      <c r="U255" s="552"/>
      <c r="V255" s="436"/>
      <c r="W255" s="540"/>
    </row>
    <row r="256" spans="1:23" x14ac:dyDescent="0.3">
      <c r="A256" s="487">
        <v>243</v>
      </c>
      <c r="B256" s="599" t="s">
        <v>341</v>
      </c>
      <c r="C256" s="409" t="s">
        <v>399</v>
      </c>
      <c r="D256" s="409" t="s">
        <v>405</v>
      </c>
      <c r="E256" s="409" t="s">
        <v>439</v>
      </c>
      <c r="F256" s="500" t="s">
        <v>261</v>
      </c>
      <c r="G256" s="479" t="s">
        <v>867</v>
      </c>
      <c r="H256" s="501"/>
      <c r="I256" s="414"/>
      <c r="J256" s="412" t="s">
        <v>438</v>
      </c>
      <c r="K256" s="405" t="s">
        <v>295</v>
      </c>
      <c r="L256" s="411" t="s">
        <v>264</v>
      </c>
      <c r="M256" s="421" t="s">
        <v>12</v>
      </c>
      <c r="N256" s="419"/>
      <c r="O256" s="424"/>
      <c r="P256" s="425" t="s">
        <v>12</v>
      </c>
      <c r="Q256" s="422"/>
      <c r="R256" s="365"/>
      <c r="S256" s="526">
        <v>0.2</v>
      </c>
      <c r="T256" s="436"/>
      <c r="U256" s="552"/>
      <c r="V256" s="436"/>
      <c r="W256" s="540"/>
    </row>
    <row r="257" spans="1:23" x14ac:dyDescent="0.3">
      <c r="A257" s="487">
        <v>244</v>
      </c>
      <c r="B257" s="599" t="s">
        <v>341</v>
      </c>
      <c r="C257" s="409" t="s">
        <v>399</v>
      </c>
      <c r="D257" s="409" t="s">
        <v>405</v>
      </c>
      <c r="E257" s="409" t="s">
        <v>440</v>
      </c>
      <c r="F257" s="500" t="s">
        <v>261</v>
      </c>
      <c r="G257" s="479" t="s">
        <v>668</v>
      </c>
      <c r="H257" s="501"/>
      <c r="I257" s="414"/>
      <c r="J257" s="412" t="s">
        <v>441</v>
      </c>
      <c r="K257" s="405" t="s">
        <v>295</v>
      </c>
      <c r="L257" s="411" t="s">
        <v>264</v>
      </c>
      <c r="M257" s="421" t="s">
        <v>12</v>
      </c>
      <c r="N257" s="422"/>
      <c r="O257" s="424"/>
      <c r="P257" s="425" t="s">
        <v>12</v>
      </c>
      <c r="Q257" s="422"/>
      <c r="R257" s="365"/>
      <c r="S257" s="526">
        <v>0.2</v>
      </c>
      <c r="T257" s="436"/>
      <c r="U257" s="552"/>
      <c r="V257" s="436"/>
      <c r="W257" s="540"/>
    </row>
    <row r="258" spans="1:23" x14ac:dyDescent="0.3">
      <c r="A258" s="487">
        <v>245</v>
      </c>
      <c r="B258" s="599" t="s">
        <v>341</v>
      </c>
      <c r="C258" s="409" t="s">
        <v>399</v>
      </c>
      <c r="D258" s="409" t="s">
        <v>405</v>
      </c>
      <c r="E258" s="409" t="s">
        <v>442</v>
      </c>
      <c r="F258" s="500" t="s">
        <v>261</v>
      </c>
      <c r="G258" s="479" t="s">
        <v>880</v>
      </c>
      <c r="H258" s="501"/>
      <c r="I258" s="414"/>
      <c r="J258" s="412" t="s">
        <v>443</v>
      </c>
      <c r="K258" s="405" t="s">
        <v>295</v>
      </c>
      <c r="L258" s="411" t="s">
        <v>264</v>
      </c>
      <c r="M258" s="421" t="s">
        <v>12</v>
      </c>
      <c r="N258" s="419"/>
      <c r="O258" s="424"/>
      <c r="P258" s="425" t="s">
        <v>12</v>
      </c>
      <c r="Q258" s="422"/>
      <c r="R258" s="365"/>
      <c r="S258" s="526">
        <v>0.2</v>
      </c>
      <c r="T258" s="436"/>
      <c r="U258" s="552"/>
      <c r="V258" s="436"/>
      <c r="W258" s="540"/>
    </row>
    <row r="259" spans="1:23" x14ac:dyDescent="0.3">
      <c r="A259" s="487">
        <v>246</v>
      </c>
      <c r="B259" s="599" t="s">
        <v>341</v>
      </c>
      <c r="C259" s="409" t="s">
        <v>399</v>
      </c>
      <c r="D259" s="409" t="s">
        <v>405</v>
      </c>
      <c r="E259" s="409" t="s">
        <v>444</v>
      </c>
      <c r="F259" s="500" t="s">
        <v>261</v>
      </c>
      <c r="G259" s="479" t="s">
        <v>1233</v>
      </c>
      <c r="H259" s="501"/>
      <c r="I259" s="414"/>
      <c r="J259" s="412" t="s">
        <v>441</v>
      </c>
      <c r="K259" s="405" t="s">
        <v>295</v>
      </c>
      <c r="L259" s="411" t="s">
        <v>264</v>
      </c>
      <c r="M259" s="421" t="s">
        <v>12</v>
      </c>
      <c r="N259" s="422"/>
      <c r="O259" s="424"/>
      <c r="P259" s="425" t="s">
        <v>12</v>
      </c>
      <c r="Q259" s="422"/>
      <c r="R259" s="365"/>
      <c r="S259" s="526">
        <v>0.2</v>
      </c>
      <c r="T259" s="436"/>
      <c r="U259" s="552"/>
      <c r="V259" s="436"/>
      <c r="W259" s="540"/>
    </row>
    <row r="260" spans="1:23" x14ac:dyDescent="0.3">
      <c r="A260" s="487">
        <v>247</v>
      </c>
      <c r="B260" s="599" t="s">
        <v>341</v>
      </c>
      <c r="C260" s="409" t="s">
        <v>399</v>
      </c>
      <c r="D260" s="409" t="s">
        <v>405</v>
      </c>
      <c r="E260" s="409" t="s">
        <v>416</v>
      </c>
      <c r="F260" s="500" t="s">
        <v>261</v>
      </c>
      <c r="G260" s="479" t="s">
        <v>1234</v>
      </c>
      <c r="H260" s="501"/>
      <c r="I260" s="414"/>
      <c r="J260" s="414" t="s">
        <v>417</v>
      </c>
      <c r="K260" s="381" t="s">
        <v>295</v>
      </c>
      <c r="L260" s="411" t="s">
        <v>264</v>
      </c>
      <c r="M260" s="421" t="s">
        <v>12</v>
      </c>
      <c r="N260" s="422"/>
      <c r="O260" s="424"/>
      <c r="P260" s="425" t="s">
        <v>12</v>
      </c>
      <c r="Q260" s="422"/>
      <c r="R260" s="365"/>
      <c r="S260" s="526">
        <v>0.2</v>
      </c>
      <c r="T260" s="436"/>
      <c r="U260" s="552"/>
      <c r="V260" s="436"/>
      <c r="W260" s="540"/>
    </row>
    <row r="261" spans="1:23" x14ac:dyDescent="0.3">
      <c r="A261" s="487">
        <v>248</v>
      </c>
      <c r="B261" s="599" t="s">
        <v>341</v>
      </c>
      <c r="C261" s="409" t="s">
        <v>399</v>
      </c>
      <c r="D261" s="409" t="s">
        <v>405</v>
      </c>
      <c r="E261" s="409" t="s">
        <v>418</v>
      </c>
      <c r="F261" s="500" t="s">
        <v>261</v>
      </c>
      <c r="G261" s="479" t="s">
        <v>1235</v>
      </c>
      <c r="H261" s="501"/>
      <c r="I261" s="414"/>
      <c r="J261" s="412" t="s">
        <v>419</v>
      </c>
      <c r="K261" s="381" t="s">
        <v>295</v>
      </c>
      <c r="L261" s="411" t="s">
        <v>264</v>
      </c>
      <c r="M261" s="421" t="s">
        <v>12</v>
      </c>
      <c r="N261" s="422"/>
      <c r="O261" s="424"/>
      <c r="P261" s="425" t="s">
        <v>12</v>
      </c>
      <c r="Q261" s="422"/>
      <c r="R261" s="365"/>
      <c r="S261" s="526">
        <v>0.2</v>
      </c>
      <c r="T261" s="436"/>
      <c r="U261" s="552"/>
      <c r="V261" s="436"/>
      <c r="W261" s="540"/>
    </row>
    <row r="262" spans="1:23" x14ac:dyDescent="0.3">
      <c r="A262" s="487">
        <v>249</v>
      </c>
      <c r="B262" s="599" t="s">
        <v>341</v>
      </c>
      <c r="C262" s="409" t="s">
        <v>399</v>
      </c>
      <c r="D262" s="409" t="s">
        <v>405</v>
      </c>
      <c r="E262" s="409" t="s">
        <v>420</v>
      </c>
      <c r="F262" s="500" t="s">
        <v>261</v>
      </c>
      <c r="G262" s="479" t="s">
        <v>1236</v>
      </c>
      <c r="H262" s="501"/>
      <c r="I262" s="414"/>
      <c r="J262" s="412" t="s">
        <v>417</v>
      </c>
      <c r="K262" s="381" t="s">
        <v>295</v>
      </c>
      <c r="L262" s="411" t="s">
        <v>264</v>
      </c>
      <c r="M262" s="421" t="s">
        <v>12</v>
      </c>
      <c r="N262" s="422"/>
      <c r="O262" s="424"/>
      <c r="P262" s="425" t="s">
        <v>12</v>
      </c>
      <c r="Q262" s="422"/>
      <c r="R262" s="365"/>
      <c r="S262" s="526">
        <v>0.2</v>
      </c>
      <c r="T262" s="436"/>
      <c r="U262" s="552"/>
      <c r="V262" s="436"/>
      <c r="W262" s="540"/>
    </row>
    <row r="263" spans="1:23" x14ac:dyDescent="0.3">
      <c r="A263" s="487">
        <v>250</v>
      </c>
      <c r="B263" s="599" t="s">
        <v>341</v>
      </c>
      <c r="C263" s="409" t="s">
        <v>399</v>
      </c>
      <c r="D263" s="409" t="s">
        <v>405</v>
      </c>
      <c r="E263" s="409" t="s">
        <v>406</v>
      </c>
      <c r="F263" s="500" t="s">
        <v>261</v>
      </c>
      <c r="G263" s="479" t="s">
        <v>1237</v>
      </c>
      <c r="H263" s="501"/>
      <c r="I263" s="414"/>
      <c r="J263" s="412" t="s">
        <v>407</v>
      </c>
      <c r="K263" s="381" t="s">
        <v>295</v>
      </c>
      <c r="L263" s="411" t="s">
        <v>264</v>
      </c>
      <c r="M263" s="421" t="s">
        <v>12</v>
      </c>
      <c r="N263" s="419"/>
      <c r="O263" s="424"/>
      <c r="P263" s="425" t="s">
        <v>12</v>
      </c>
      <c r="Q263" s="422"/>
      <c r="R263" s="365"/>
      <c r="S263" s="526">
        <v>0.2</v>
      </c>
      <c r="T263" s="436"/>
      <c r="U263" s="552"/>
      <c r="V263" s="436"/>
      <c r="W263" s="540"/>
    </row>
    <row r="264" spans="1:23" x14ac:dyDescent="0.3">
      <c r="A264" s="487">
        <v>251</v>
      </c>
      <c r="B264" s="599" t="s">
        <v>341</v>
      </c>
      <c r="C264" s="409" t="s">
        <v>399</v>
      </c>
      <c r="D264" s="409" t="s">
        <v>405</v>
      </c>
      <c r="E264" s="409" t="s">
        <v>408</v>
      </c>
      <c r="F264" s="500" t="s">
        <v>261</v>
      </c>
      <c r="G264" s="479" t="s">
        <v>1238</v>
      </c>
      <c r="H264" s="501"/>
      <c r="I264" s="414"/>
      <c r="J264" s="412" t="s">
        <v>409</v>
      </c>
      <c r="K264" s="381" t="s">
        <v>295</v>
      </c>
      <c r="L264" s="411" t="s">
        <v>264</v>
      </c>
      <c r="M264" s="421" t="s">
        <v>12</v>
      </c>
      <c r="N264" s="422"/>
      <c r="O264" s="424"/>
      <c r="P264" s="425" t="s">
        <v>12</v>
      </c>
      <c r="Q264" s="422"/>
      <c r="R264" s="365"/>
      <c r="S264" s="526">
        <v>0.2</v>
      </c>
      <c r="T264" s="436"/>
      <c r="U264" s="552"/>
      <c r="V264" s="436"/>
      <c r="W264" s="540"/>
    </row>
    <row r="265" spans="1:23" x14ac:dyDescent="0.3">
      <c r="A265" s="487">
        <v>252</v>
      </c>
      <c r="B265" s="599" t="s">
        <v>341</v>
      </c>
      <c r="C265" s="409" t="s">
        <v>399</v>
      </c>
      <c r="D265" s="409" t="s">
        <v>405</v>
      </c>
      <c r="E265" s="409" t="s">
        <v>410</v>
      </c>
      <c r="F265" s="500" t="s">
        <v>261</v>
      </c>
      <c r="G265" s="479" t="s">
        <v>1239</v>
      </c>
      <c r="H265" s="501"/>
      <c r="I265" s="414"/>
      <c r="J265" s="412" t="s">
        <v>409</v>
      </c>
      <c r="K265" s="381" t="s">
        <v>295</v>
      </c>
      <c r="L265" s="411" t="s">
        <v>264</v>
      </c>
      <c r="M265" s="421" t="s">
        <v>12</v>
      </c>
      <c r="N265" s="422"/>
      <c r="O265" s="424"/>
      <c r="P265" s="425" t="s">
        <v>12</v>
      </c>
      <c r="Q265" s="422"/>
      <c r="R265" s="365"/>
      <c r="S265" s="526">
        <v>0.2</v>
      </c>
      <c r="T265" s="436"/>
      <c r="U265" s="552"/>
      <c r="V265" s="436"/>
      <c r="W265" s="540"/>
    </row>
    <row r="266" spans="1:23" x14ac:dyDescent="0.3">
      <c r="A266" s="487">
        <v>253</v>
      </c>
      <c r="B266" s="599" t="s">
        <v>341</v>
      </c>
      <c r="C266" s="409" t="s">
        <v>399</v>
      </c>
      <c r="D266" s="409" t="s">
        <v>405</v>
      </c>
      <c r="E266" s="409" t="s">
        <v>410</v>
      </c>
      <c r="F266" s="500" t="s">
        <v>261</v>
      </c>
      <c r="G266" s="479" t="s">
        <v>1240</v>
      </c>
      <c r="H266" s="501"/>
      <c r="I266" s="414"/>
      <c r="J266" s="412" t="s">
        <v>441</v>
      </c>
      <c r="K266" s="381" t="s">
        <v>295</v>
      </c>
      <c r="L266" s="411" t="s">
        <v>264</v>
      </c>
      <c r="M266" s="421" t="s">
        <v>12</v>
      </c>
      <c r="N266" s="422"/>
      <c r="O266" s="424"/>
      <c r="P266" s="425" t="s">
        <v>12</v>
      </c>
      <c r="Q266" s="422"/>
      <c r="R266" s="365"/>
      <c r="S266" s="526">
        <v>0.2</v>
      </c>
      <c r="T266" s="436"/>
      <c r="U266" s="552"/>
      <c r="V266" s="436"/>
      <c r="W266" s="540"/>
    </row>
    <row r="267" spans="1:23" x14ac:dyDescent="0.3">
      <c r="A267" s="487">
        <v>254</v>
      </c>
      <c r="B267" s="599" t="s">
        <v>341</v>
      </c>
      <c r="C267" s="409" t="s">
        <v>411</v>
      </c>
      <c r="D267" s="409" t="s">
        <v>405</v>
      </c>
      <c r="E267" s="409" t="s">
        <v>459</v>
      </c>
      <c r="F267" s="500" t="s">
        <v>460</v>
      </c>
      <c r="G267" s="479" t="s">
        <v>1241</v>
      </c>
      <c r="H267" s="501"/>
      <c r="I267" s="414"/>
      <c r="J267" s="412" t="s">
        <v>417</v>
      </c>
      <c r="K267" s="381" t="s">
        <v>461</v>
      </c>
      <c r="L267" s="411" t="s">
        <v>264</v>
      </c>
      <c r="M267" s="421" t="s">
        <v>12</v>
      </c>
      <c r="N267" s="422"/>
      <c r="O267" s="424"/>
      <c r="P267" s="425" t="s">
        <v>12</v>
      </c>
      <c r="Q267" s="422"/>
      <c r="R267" s="365"/>
      <c r="S267" s="526">
        <v>0.2</v>
      </c>
      <c r="T267" s="436"/>
      <c r="U267" s="552"/>
      <c r="V267" s="436"/>
      <c r="W267" s="540"/>
    </row>
    <row r="268" spans="1:23" x14ac:dyDescent="0.3">
      <c r="A268" s="612">
        <v>255</v>
      </c>
      <c r="B268" s="599" t="s">
        <v>341</v>
      </c>
      <c r="C268" s="409" t="s">
        <v>411</v>
      </c>
      <c r="D268" s="409" t="s">
        <v>405</v>
      </c>
      <c r="E268" s="409" t="s">
        <v>462</v>
      </c>
      <c r="F268" s="500" t="s">
        <v>460</v>
      </c>
      <c r="G268" s="559" t="s">
        <v>582</v>
      </c>
      <c r="H268" s="501"/>
      <c r="I268" s="414"/>
      <c r="J268" s="414" t="s">
        <v>417</v>
      </c>
      <c r="K268" s="405" t="s">
        <v>461</v>
      </c>
      <c r="L268" s="560" t="s">
        <v>264</v>
      </c>
      <c r="M268" s="492" t="s">
        <v>12</v>
      </c>
      <c r="N268" s="493"/>
      <c r="O268" s="607"/>
      <c r="P268" s="494" t="s">
        <v>12</v>
      </c>
      <c r="Q268" s="493"/>
      <c r="R268" s="365"/>
      <c r="S268" s="533">
        <v>0.2</v>
      </c>
      <c r="T268" s="436"/>
      <c r="U268" s="552"/>
      <c r="V268" s="436"/>
      <c r="W268" s="540"/>
    </row>
    <row r="269" spans="1:23" x14ac:dyDescent="0.3">
      <c r="A269" s="487">
        <v>256</v>
      </c>
      <c r="B269" s="488" t="s">
        <v>341</v>
      </c>
      <c r="C269" s="427" t="s">
        <v>653</v>
      </c>
      <c r="D269" s="427" t="s">
        <v>727</v>
      </c>
      <c r="E269" s="464" t="s">
        <v>1219</v>
      </c>
      <c r="F269" s="478" t="s">
        <v>257</v>
      </c>
      <c r="G269" s="479" t="s">
        <v>1278</v>
      </c>
      <c r="H269" s="608"/>
      <c r="I269" s="412">
        <v>2023</v>
      </c>
      <c r="J269" s="466" t="s">
        <v>1223</v>
      </c>
      <c r="K269" s="381"/>
      <c r="L269" s="575" t="s">
        <v>259</v>
      </c>
      <c r="M269" s="421"/>
      <c r="N269" s="422" t="s">
        <v>1270</v>
      </c>
      <c r="O269" s="421" t="s">
        <v>12</v>
      </c>
      <c r="P269" s="425"/>
      <c r="Q269" s="422"/>
      <c r="R269" s="365"/>
      <c r="S269" s="526">
        <v>0.2</v>
      </c>
      <c r="T269" s="436"/>
      <c r="U269" s="552"/>
      <c r="V269" s="436"/>
      <c r="W269" s="540"/>
    </row>
    <row r="270" spans="1:23" x14ac:dyDescent="0.3">
      <c r="A270" s="487">
        <v>257</v>
      </c>
      <c r="B270" s="488" t="s">
        <v>341</v>
      </c>
      <c r="C270" s="427" t="s">
        <v>653</v>
      </c>
      <c r="D270" s="427" t="s">
        <v>740</v>
      </c>
      <c r="E270" s="464" t="s">
        <v>1219</v>
      </c>
      <c r="F270" s="478" t="s">
        <v>257</v>
      </c>
      <c r="G270" s="479" t="s">
        <v>1279</v>
      </c>
      <c r="H270" s="608"/>
      <c r="I270" s="412">
        <v>2023</v>
      </c>
      <c r="J270" s="466" t="s">
        <v>1280</v>
      </c>
      <c r="K270" s="381"/>
      <c r="L270" s="575" t="s">
        <v>259</v>
      </c>
      <c r="M270" s="421"/>
      <c r="N270" s="422" t="s">
        <v>1270</v>
      </c>
      <c r="O270" s="421" t="s">
        <v>12</v>
      </c>
      <c r="P270" s="425"/>
      <c r="Q270" s="422"/>
      <c r="R270" s="365"/>
      <c r="S270" s="526">
        <v>0.2</v>
      </c>
      <c r="T270" s="436"/>
      <c r="U270" s="552"/>
      <c r="V270" s="436"/>
      <c r="W270" s="540"/>
    </row>
    <row r="271" spans="1:23" x14ac:dyDescent="0.3">
      <c r="A271" s="487">
        <v>258</v>
      </c>
      <c r="B271" s="488" t="s">
        <v>341</v>
      </c>
      <c r="C271" s="427" t="s">
        <v>653</v>
      </c>
      <c r="D271" s="427" t="s">
        <v>754</v>
      </c>
      <c r="E271" s="464" t="s">
        <v>1219</v>
      </c>
      <c r="F271" s="478" t="s">
        <v>257</v>
      </c>
      <c r="G271" s="479" t="s">
        <v>1281</v>
      </c>
      <c r="H271" s="608"/>
      <c r="I271" s="412">
        <v>2023</v>
      </c>
      <c r="J271" s="466" t="s">
        <v>1280</v>
      </c>
      <c r="K271" s="381"/>
      <c r="L271" s="575" t="s">
        <v>259</v>
      </c>
      <c r="M271" s="421"/>
      <c r="N271" s="422" t="s">
        <v>1270</v>
      </c>
      <c r="O271" s="421" t="s">
        <v>12</v>
      </c>
      <c r="P271" s="425"/>
      <c r="Q271" s="422"/>
      <c r="R271" s="365"/>
      <c r="S271" s="526">
        <v>0.2</v>
      </c>
      <c r="T271" s="436"/>
      <c r="U271" s="552"/>
      <c r="V271" s="436"/>
      <c r="W271" s="540"/>
    </row>
    <row r="272" spans="1:23" x14ac:dyDescent="0.3">
      <c r="A272" s="487">
        <v>259</v>
      </c>
      <c r="B272" s="488" t="s">
        <v>341</v>
      </c>
      <c r="C272" s="427" t="s">
        <v>653</v>
      </c>
      <c r="D272" s="427" t="s">
        <v>763</v>
      </c>
      <c r="E272" s="464" t="s">
        <v>1219</v>
      </c>
      <c r="F272" s="478" t="s">
        <v>257</v>
      </c>
      <c r="G272" s="479" t="s">
        <v>1282</v>
      </c>
      <c r="H272" s="608"/>
      <c r="I272" s="412">
        <v>2023</v>
      </c>
      <c r="J272" s="466" t="s">
        <v>1225</v>
      </c>
      <c r="K272" s="381"/>
      <c r="L272" s="575" t="s">
        <v>259</v>
      </c>
      <c r="M272" s="421"/>
      <c r="N272" s="422" t="s">
        <v>1270</v>
      </c>
      <c r="O272" s="421" t="s">
        <v>12</v>
      </c>
      <c r="P272" s="425"/>
      <c r="Q272" s="422"/>
      <c r="R272" s="365"/>
      <c r="S272" s="526">
        <v>0.2</v>
      </c>
      <c r="T272" s="436"/>
      <c r="U272" s="552"/>
      <c r="V272" s="436"/>
      <c r="W272" s="540"/>
    </row>
    <row r="273" spans="1:23" x14ac:dyDescent="0.3">
      <c r="A273" s="487">
        <v>260</v>
      </c>
      <c r="B273" s="488" t="s">
        <v>341</v>
      </c>
      <c r="C273" s="427" t="s">
        <v>653</v>
      </c>
      <c r="D273" s="427" t="s">
        <v>771</v>
      </c>
      <c r="E273" s="464" t="s">
        <v>1219</v>
      </c>
      <c r="F273" s="489" t="s">
        <v>257</v>
      </c>
      <c r="G273" s="479" t="s">
        <v>1283</v>
      </c>
      <c r="H273" s="608"/>
      <c r="I273" s="412">
        <v>2023</v>
      </c>
      <c r="J273" s="466" t="s">
        <v>1225</v>
      </c>
      <c r="K273" s="381"/>
      <c r="L273" s="575" t="s">
        <v>259</v>
      </c>
      <c r="M273" s="421"/>
      <c r="N273" s="422" t="s">
        <v>1270</v>
      </c>
      <c r="O273" s="421" t="s">
        <v>12</v>
      </c>
      <c r="P273" s="425"/>
      <c r="Q273" s="422"/>
      <c r="R273" s="365"/>
      <c r="S273" s="526">
        <v>0.2</v>
      </c>
      <c r="T273" s="436"/>
      <c r="U273" s="552"/>
      <c r="V273" s="436"/>
      <c r="W273" s="540"/>
    </row>
    <row r="274" spans="1:23" x14ac:dyDescent="0.3">
      <c r="A274" s="487">
        <v>261</v>
      </c>
      <c r="B274" s="488" t="s">
        <v>341</v>
      </c>
      <c r="C274" s="464" t="s">
        <v>790</v>
      </c>
      <c r="D274" s="464" t="s">
        <v>1230</v>
      </c>
      <c r="E274" s="464" t="s">
        <v>1232</v>
      </c>
      <c r="F274" s="489" t="s">
        <v>896</v>
      </c>
      <c r="G274" s="479" t="s">
        <v>1284</v>
      </c>
      <c r="H274" s="608"/>
      <c r="I274" s="412">
        <v>2023</v>
      </c>
      <c r="J274" s="466" t="s">
        <v>1205</v>
      </c>
      <c r="K274" s="381"/>
      <c r="L274" s="609" t="s">
        <v>259</v>
      </c>
      <c r="M274" s="421"/>
      <c r="N274" s="422" t="s">
        <v>1270</v>
      </c>
      <c r="O274" s="421" t="s">
        <v>12</v>
      </c>
      <c r="P274" s="425"/>
      <c r="Q274" s="422"/>
      <c r="R274" s="365"/>
      <c r="S274" s="526">
        <v>0.2</v>
      </c>
      <c r="T274" s="436"/>
      <c r="U274" s="552"/>
      <c r="V274" s="436"/>
      <c r="W274" s="540"/>
    </row>
    <row r="275" spans="1:23" x14ac:dyDescent="0.3">
      <c r="A275" s="487">
        <v>262</v>
      </c>
      <c r="B275" s="488" t="s">
        <v>341</v>
      </c>
      <c r="C275" s="464" t="s">
        <v>790</v>
      </c>
      <c r="D275" s="464" t="s">
        <v>1230</v>
      </c>
      <c r="E275" s="464" t="s">
        <v>1232</v>
      </c>
      <c r="F275" s="489" t="s">
        <v>896</v>
      </c>
      <c r="G275" s="479" t="s">
        <v>1285</v>
      </c>
      <c r="H275" s="608"/>
      <c r="I275" s="412">
        <v>2023</v>
      </c>
      <c r="J275" s="466" t="s">
        <v>1205</v>
      </c>
      <c r="K275" s="381"/>
      <c r="L275" s="609" t="s">
        <v>259</v>
      </c>
      <c r="M275" s="421"/>
      <c r="N275" s="422" t="s">
        <v>1270</v>
      </c>
      <c r="O275" s="421" t="s">
        <v>12</v>
      </c>
      <c r="P275" s="425"/>
      <c r="Q275" s="422"/>
      <c r="R275" s="365"/>
      <c r="S275" s="526">
        <v>0.2</v>
      </c>
      <c r="T275" s="436"/>
      <c r="U275" s="552"/>
      <c r="V275" s="436"/>
      <c r="W275" s="540"/>
    </row>
    <row r="276" spans="1:23" x14ac:dyDescent="0.3">
      <c r="A276" s="487">
        <v>263</v>
      </c>
      <c r="B276" s="488" t="s">
        <v>341</v>
      </c>
      <c r="C276" s="464" t="s">
        <v>790</v>
      </c>
      <c r="D276" s="464" t="s">
        <v>1230</v>
      </c>
      <c r="E276" s="464" t="s">
        <v>1286</v>
      </c>
      <c r="F276" s="489" t="s">
        <v>896</v>
      </c>
      <c r="G276" s="479" t="s">
        <v>1287</v>
      </c>
      <c r="H276" s="608"/>
      <c r="I276" s="412">
        <v>2023</v>
      </c>
      <c r="J276" s="466" t="s">
        <v>1205</v>
      </c>
      <c r="K276" s="381"/>
      <c r="L276" s="609" t="s">
        <v>259</v>
      </c>
      <c r="M276" s="421"/>
      <c r="N276" s="422" t="s">
        <v>1270</v>
      </c>
      <c r="O276" s="421" t="s">
        <v>12</v>
      </c>
      <c r="P276" s="425"/>
      <c r="Q276" s="422"/>
      <c r="R276" s="365"/>
      <c r="S276" s="526">
        <v>0.2</v>
      </c>
      <c r="T276" s="436"/>
      <c r="U276" s="552"/>
      <c r="V276" s="436"/>
      <c r="W276" s="540"/>
    </row>
    <row r="277" spans="1:23" ht="15" thickBot="1" x14ac:dyDescent="0.35">
      <c r="A277" s="487">
        <v>264</v>
      </c>
      <c r="B277" s="488" t="s">
        <v>341</v>
      </c>
      <c r="C277" s="464" t="s">
        <v>411</v>
      </c>
      <c r="D277" s="464" t="s">
        <v>333</v>
      </c>
      <c r="E277" s="464" t="s">
        <v>1288</v>
      </c>
      <c r="F277" s="712" t="s">
        <v>460</v>
      </c>
      <c r="G277" s="711" t="s">
        <v>1289</v>
      </c>
      <c r="H277" s="608"/>
      <c r="I277" s="412">
        <v>2023</v>
      </c>
      <c r="J277" s="466" t="s">
        <v>1160</v>
      </c>
      <c r="K277" s="381"/>
      <c r="L277" s="609" t="s">
        <v>324</v>
      </c>
      <c r="M277" s="421" t="s">
        <v>12</v>
      </c>
      <c r="N277" s="422"/>
      <c r="O277" s="421"/>
      <c r="P277" s="425" t="s">
        <v>12</v>
      </c>
      <c r="Q277" s="422"/>
      <c r="R277" s="365"/>
      <c r="S277" s="523">
        <v>0.2</v>
      </c>
      <c r="T277" s="436"/>
      <c r="U277" s="553"/>
      <c r="V277" s="436"/>
      <c r="W277" s="541"/>
    </row>
    <row r="278" spans="1:23" s="365" customFormat="1" ht="15" thickBot="1" x14ac:dyDescent="0.35">
      <c r="A278" s="487">
        <v>265</v>
      </c>
      <c r="B278" s="488" t="s">
        <v>341</v>
      </c>
      <c r="C278" s="464" t="s">
        <v>790</v>
      </c>
      <c r="D278" s="464"/>
      <c r="E278" s="464" t="s">
        <v>1304</v>
      </c>
      <c r="F278" s="712"/>
      <c r="G278" s="709"/>
      <c r="H278" s="608" t="s">
        <v>1310</v>
      </c>
      <c r="I278" s="412">
        <v>2024</v>
      </c>
      <c r="J278" s="466" t="s">
        <v>1305</v>
      </c>
      <c r="K278" s="470" t="s">
        <v>1306</v>
      </c>
      <c r="L278" s="609"/>
      <c r="M278" s="421"/>
      <c r="N278" s="422"/>
      <c r="O278" s="421"/>
      <c r="P278" s="425"/>
      <c r="Q278" s="422"/>
      <c r="S278" s="530"/>
      <c r="T278" s="436"/>
      <c r="U278" s="554"/>
      <c r="V278" s="436"/>
      <c r="W278" s="651"/>
    </row>
    <row r="279" spans="1:23" s="365" customFormat="1" ht="15" thickBot="1" x14ac:dyDescent="0.35">
      <c r="A279" s="487">
        <v>266</v>
      </c>
      <c r="B279" s="488" t="s">
        <v>341</v>
      </c>
      <c r="C279" s="464" t="s">
        <v>790</v>
      </c>
      <c r="D279" s="464" t="s">
        <v>261</v>
      </c>
      <c r="E279" s="464"/>
      <c r="F279" s="478" t="s">
        <v>257</v>
      </c>
      <c r="G279" s="709"/>
      <c r="H279" s="608"/>
      <c r="I279" s="412">
        <v>2024</v>
      </c>
      <c r="J279" s="466" t="s">
        <v>1308</v>
      </c>
      <c r="K279" s="470" t="s">
        <v>251</v>
      </c>
      <c r="L279" s="609"/>
      <c r="M279" s="421"/>
      <c r="N279" s="422"/>
      <c r="O279" s="421"/>
      <c r="P279" s="425"/>
      <c r="Q279" s="422"/>
      <c r="S279" s="530"/>
      <c r="T279" s="436"/>
      <c r="U279" s="554"/>
      <c r="V279" s="436"/>
      <c r="W279" s="651"/>
    </row>
    <row r="280" spans="1:23" s="365" customFormat="1" ht="15" thickBot="1" x14ac:dyDescent="0.35">
      <c r="A280" s="487">
        <v>267</v>
      </c>
      <c r="B280" s="488" t="s">
        <v>341</v>
      </c>
      <c r="C280" s="464" t="s">
        <v>790</v>
      </c>
      <c r="D280" s="464" t="s">
        <v>1307</v>
      </c>
      <c r="E280" s="464" t="s">
        <v>1309</v>
      </c>
      <c r="F280" s="478" t="s">
        <v>257</v>
      </c>
      <c r="G280" s="709"/>
      <c r="H280" s="608"/>
      <c r="I280" s="412">
        <v>2024</v>
      </c>
      <c r="J280" s="466" t="s">
        <v>1308</v>
      </c>
      <c r="K280" s="470" t="s">
        <v>251</v>
      </c>
      <c r="L280" s="609"/>
      <c r="M280" s="421"/>
      <c r="N280" s="422"/>
      <c r="O280" s="421"/>
      <c r="P280" s="425"/>
      <c r="Q280" s="422"/>
      <c r="S280" s="530"/>
      <c r="T280" s="436"/>
      <c r="U280" s="554"/>
      <c r="V280" s="436"/>
      <c r="W280" s="651"/>
    </row>
    <row r="281" spans="1:23" s="365" customFormat="1" ht="15" thickBot="1" x14ac:dyDescent="0.35">
      <c r="A281" s="564"/>
      <c r="B281" s="495"/>
      <c r="C281" s="465"/>
      <c r="D281" s="465"/>
      <c r="E281" s="465"/>
      <c r="F281" s="713"/>
      <c r="G281" s="710"/>
      <c r="H281" s="610"/>
      <c r="I281" s="650"/>
      <c r="J281" s="606"/>
      <c r="K281" s="394"/>
      <c r="L281" s="611"/>
      <c r="M281" s="458"/>
      <c r="N281" s="459"/>
      <c r="O281" s="458"/>
      <c r="P281" s="460"/>
      <c r="Q281" s="459"/>
      <c r="S281" s="530"/>
      <c r="T281" s="436"/>
      <c r="U281" s="554"/>
      <c r="V281" s="436"/>
      <c r="W281" s="651"/>
    </row>
    <row r="282" spans="1:23" ht="15" thickBot="1" x14ac:dyDescent="0.35">
      <c r="A282" s="507"/>
      <c r="B282" s="508"/>
      <c r="C282" s="508"/>
      <c r="D282" s="508"/>
      <c r="E282" s="508"/>
      <c r="F282" s="509"/>
      <c r="G282" s="510"/>
      <c r="H282" s="511"/>
      <c r="I282" s="429"/>
      <c r="J282" s="429"/>
      <c r="K282" s="509"/>
      <c r="L282" s="369"/>
      <c r="M282" s="436"/>
      <c r="N282" s="436"/>
      <c r="O282" s="436"/>
      <c r="P282" s="436"/>
      <c r="Q282" s="436"/>
      <c r="R282" s="365"/>
      <c r="S282" s="530"/>
      <c r="T282" s="436"/>
      <c r="U282" s="515">
        <f>SUM(U39:U277)</f>
        <v>0</v>
      </c>
      <c r="V282" s="436"/>
      <c r="W282" s="530"/>
    </row>
    <row r="283" spans="1:23" x14ac:dyDescent="0.3">
      <c r="A283" s="431"/>
      <c r="B283" s="376" t="s">
        <v>18</v>
      </c>
      <c r="C283" s="365"/>
      <c r="D283" s="365"/>
      <c r="E283" s="365"/>
      <c r="F283" s="365"/>
      <c r="G283" s="365"/>
      <c r="H283" s="365"/>
      <c r="I283" s="365"/>
      <c r="J283" s="365"/>
      <c r="K283" s="365"/>
      <c r="L283" s="365"/>
      <c r="M283" s="365"/>
      <c r="N283" s="365"/>
      <c r="O283" s="365"/>
      <c r="P283" s="365"/>
      <c r="Q283" s="365"/>
      <c r="R283" s="439"/>
      <c r="S283" s="365"/>
      <c r="T283" s="441"/>
      <c r="U283" s="441"/>
      <c r="V283" s="441"/>
      <c r="W283" s="527"/>
    </row>
    <row r="284" spans="1:23" ht="15" thickBot="1" x14ac:dyDescent="0.35">
      <c r="A284" s="368"/>
      <c r="B284" s="461" t="s">
        <v>1254</v>
      </c>
      <c r="C284" s="365"/>
      <c r="D284" s="365"/>
      <c r="E284" s="365"/>
      <c r="F284" s="365"/>
      <c r="G284" s="365"/>
      <c r="H284" s="365"/>
      <c r="I284" s="365"/>
      <c r="J284" s="365"/>
      <c r="K284" s="365"/>
      <c r="L284" s="365"/>
      <c r="M284" s="365"/>
      <c r="N284" s="365"/>
      <c r="O284" s="365"/>
      <c r="P284" s="365"/>
      <c r="Q284" s="365"/>
      <c r="R284" s="439"/>
      <c r="S284" s="365"/>
      <c r="T284" s="433"/>
      <c r="U284" s="433"/>
      <c r="V284" s="433"/>
      <c r="W284" s="528"/>
    </row>
    <row r="285" spans="1:23" ht="15" thickBot="1" x14ac:dyDescent="0.35">
      <c r="A285" s="431"/>
      <c r="B285" s="461" t="s">
        <v>1290</v>
      </c>
      <c r="C285" s="365"/>
      <c r="D285" s="670" t="s">
        <v>1074</v>
      </c>
      <c r="E285" s="670"/>
      <c r="F285" s="670"/>
      <c r="G285" s="544"/>
      <c r="H285" s="544"/>
      <c r="I285" s="546"/>
      <c r="J285" s="546"/>
      <c r="K285" s="439"/>
      <c r="L285" s="439"/>
      <c r="M285" s="365"/>
      <c r="N285" s="365"/>
      <c r="O285" s="365"/>
      <c r="P285" s="365"/>
      <c r="Q285" s="365"/>
      <c r="R285" s="365"/>
      <c r="S285" s="365"/>
      <c r="T285" s="433"/>
      <c r="U285" s="535" t="e">
        <f>#REF!+#REF!+#REF!+#REF!+U30+U36+U282</f>
        <v>#REF!</v>
      </c>
      <c r="V285" s="433"/>
      <c r="W285" s="528" t="s">
        <v>1251</v>
      </c>
    </row>
    <row r="286" spans="1:23" ht="15" thickBot="1" x14ac:dyDescent="0.35">
      <c r="A286" s="365"/>
      <c r="B286" s="368"/>
      <c r="C286" s="365"/>
      <c r="D286" s="365"/>
      <c r="E286" s="365"/>
      <c r="F286" s="365"/>
      <c r="G286" s="439"/>
      <c r="H286" s="433"/>
      <c r="I286" s="433"/>
      <c r="J286" s="433"/>
      <c r="K286" s="433"/>
      <c r="L286" s="433"/>
      <c r="M286" s="365"/>
      <c r="N286" s="365"/>
      <c r="O286" s="365"/>
      <c r="P286" s="365"/>
      <c r="Q286" s="365"/>
      <c r="R286" s="365"/>
      <c r="S286" s="365"/>
      <c r="T286" s="433"/>
      <c r="U286" s="433"/>
      <c r="V286" s="433"/>
      <c r="W286" s="528" t="s">
        <v>1252</v>
      </c>
    </row>
    <row r="287" spans="1:23" ht="15" thickBot="1" x14ac:dyDescent="0.35">
      <c r="A287" s="365"/>
      <c r="B287" s="369"/>
      <c r="C287" s="365"/>
      <c r="D287" s="671" t="s">
        <v>1076</v>
      </c>
      <c r="E287" s="672"/>
      <c r="F287" s="673"/>
      <c r="G287" s="441"/>
      <c r="H287" s="548"/>
      <c r="I287" s="547"/>
      <c r="J287" s="547"/>
      <c r="K287" s="433"/>
      <c r="L287" s="433"/>
      <c r="M287" s="365"/>
      <c r="N287" s="365"/>
      <c r="O287" s="365"/>
      <c r="P287" s="365"/>
      <c r="Q287" s="365"/>
      <c r="R287" s="365"/>
      <c r="S287" s="365"/>
      <c r="T287" s="433"/>
      <c r="U287" s="433"/>
      <c r="V287" s="433"/>
      <c r="W287" s="528"/>
    </row>
    <row r="288" spans="1:23" ht="15" thickBot="1" x14ac:dyDescent="0.35">
      <c r="A288" s="365"/>
      <c r="B288" s="376" t="s">
        <v>19</v>
      </c>
      <c r="C288" s="365"/>
      <c r="D288" s="660" t="s">
        <v>1077</v>
      </c>
      <c r="E288" s="661"/>
      <c r="F288" s="662"/>
      <c r="G288" s="441"/>
      <c r="H288" s="549"/>
      <c r="I288" s="547"/>
      <c r="J288" s="547"/>
      <c r="K288" s="433"/>
      <c r="L288" s="433"/>
      <c r="M288" s="365"/>
      <c r="N288" s="365"/>
      <c r="O288" s="365"/>
      <c r="P288" s="365"/>
      <c r="Q288" s="365"/>
      <c r="R288" s="365"/>
      <c r="S288" s="365"/>
      <c r="T288" s="433"/>
      <c r="U288" s="535" t="e">
        <f>U285*1.2</f>
        <v>#REF!</v>
      </c>
      <c r="V288" s="433"/>
      <c r="W288" s="528" t="s">
        <v>1253</v>
      </c>
    </row>
    <row r="289" spans="1:23" x14ac:dyDescent="0.3">
      <c r="A289" s="365"/>
      <c r="B289" s="369"/>
      <c r="C289" s="365"/>
      <c r="D289" s="365"/>
      <c r="E289" s="365"/>
      <c r="F289" s="365"/>
      <c r="G289" s="365"/>
      <c r="H289" s="365"/>
      <c r="I289" s="365"/>
      <c r="J289" s="439"/>
      <c r="K289" s="439"/>
      <c r="L289" s="439"/>
      <c r="M289" s="365"/>
      <c r="N289" s="365"/>
      <c r="O289" s="365"/>
      <c r="P289" s="365"/>
      <c r="Q289" s="365"/>
      <c r="R289" s="439"/>
      <c r="S289" s="365"/>
      <c r="T289" s="433"/>
      <c r="U289" s="368"/>
      <c r="V289" s="433"/>
      <c r="W289" s="365"/>
    </row>
    <row r="290" spans="1:23" x14ac:dyDescent="0.3">
      <c r="A290" s="365"/>
      <c r="B290" s="369"/>
      <c r="C290" s="365"/>
      <c r="D290" s="365"/>
      <c r="E290" s="365"/>
      <c r="F290" s="365"/>
      <c r="G290" s="365"/>
      <c r="H290" s="365"/>
      <c r="I290" s="365"/>
      <c r="J290" s="441"/>
      <c r="K290" s="441"/>
      <c r="L290" s="441"/>
      <c r="M290" s="365"/>
      <c r="N290" s="365"/>
      <c r="O290" s="365"/>
      <c r="P290" s="365"/>
      <c r="Q290" s="365"/>
      <c r="R290" s="439"/>
      <c r="S290" s="365"/>
      <c r="T290" s="433"/>
      <c r="U290" s="368"/>
      <c r="V290" s="433"/>
      <c r="W290" s="365"/>
    </row>
    <row r="291" spans="1:23" x14ac:dyDescent="0.3">
      <c r="A291" s="365"/>
      <c r="B291" s="369"/>
      <c r="C291" s="365"/>
      <c r="D291" s="365"/>
      <c r="E291" s="365"/>
      <c r="F291" s="365"/>
      <c r="G291" s="365"/>
      <c r="H291" s="365"/>
      <c r="I291" s="365"/>
      <c r="J291" s="441"/>
      <c r="K291" s="441"/>
      <c r="L291" s="441"/>
      <c r="M291" s="365"/>
      <c r="N291" s="365"/>
      <c r="O291" s="365"/>
      <c r="P291" s="365"/>
      <c r="Q291" s="365"/>
      <c r="R291" s="439"/>
      <c r="S291" s="365"/>
      <c r="T291" s="433"/>
      <c r="U291" s="368"/>
      <c r="V291" s="433"/>
      <c r="W291" s="365"/>
    </row>
    <row r="292" spans="1:23" x14ac:dyDescent="0.3">
      <c r="A292" s="361"/>
      <c r="B292" s="369"/>
      <c r="C292" s="365"/>
      <c r="D292" s="365"/>
      <c r="E292" s="365"/>
      <c r="F292" s="365"/>
      <c r="G292" s="365"/>
      <c r="H292" s="365"/>
      <c r="I292" s="365"/>
      <c r="J292" s="365"/>
      <c r="K292" s="365"/>
      <c r="L292" s="365"/>
      <c r="M292" s="365"/>
      <c r="N292" s="365"/>
      <c r="O292" s="365"/>
      <c r="P292" s="365"/>
      <c r="Q292" s="365"/>
      <c r="R292" s="439"/>
      <c r="S292" s="365"/>
      <c r="T292" s="433"/>
      <c r="U292" s="368"/>
      <c r="V292" s="433"/>
      <c r="W292" s="362"/>
    </row>
    <row r="293" spans="1:23" x14ac:dyDescent="0.3">
      <c r="A293" s="361"/>
      <c r="B293" s="376" t="s">
        <v>13</v>
      </c>
      <c r="C293" s="365"/>
      <c r="D293" s="365"/>
      <c r="E293" s="365"/>
      <c r="F293" s="365"/>
      <c r="G293" s="365"/>
      <c r="H293" s="365"/>
      <c r="I293" s="365"/>
      <c r="J293" s="365"/>
      <c r="K293" s="365"/>
      <c r="L293" s="544"/>
      <c r="M293" s="544"/>
      <c r="N293" s="544"/>
      <c r="O293" s="544"/>
      <c r="P293" s="544"/>
      <c r="Q293" s="544"/>
      <c r="R293" s="439"/>
      <c r="S293" s="365"/>
      <c r="T293" s="433"/>
      <c r="U293" s="368"/>
      <c r="V293" s="433"/>
      <c r="W293" s="362"/>
    </row>
    <row r="294" spans="1:23" x14ac:dyDescent="0.3">
      <c r="A294" s="361"/>
      <c r="B294" s="545" t="s">
        <v>1255</v>
      </c>
      <c r="C294" s="368"/>
      <c r="D294" s="368"/>
      <c r="E294" s="368"/>
      <c r="F294" s="368"/>
      <c r="G294" s="368"/>
      <c r="H294" s="368"/>
      <c r="I294" s="368"/>
      <c r="J294" s="368"/>
      <c r="K294" s="368"/>
      <c r="L294" s="441"/>
      <c r="M294" s="441"/>
      <c r="N294" s="441"/>
      <c r="O294" s="441"/>
      <c r="P294" s="441"/>
      <c r="Q294" s="441"/>
      <c r="R294" s="433"/>
      <c r="S294" s="433"/>
      <c r="T294" s="433"/>
      <c r="U294" s="368"/>
      <c r="V294" s="433"/>
      <c r="W294" s="362"/>
    </row>
    <row r="295" spans="1:23" x14ac:dyDescent="0.3">
      <c r="A295" s="361"/>
      <c r="B295" s="463" t="s">
        <v>1256</v>
      </c>
      <c r="C295" s="368"/>
      <c r="D295" s="368"/>
      <c r="E295" s="368"/>
      <c r="F295" s="368"/>
      <c r="G295" s="368"/>
      <c r="H295" s="368"/>
      <c r="I295" s="368"/>
      <c r="J295" s="368"/>
      <c r="K295" s="368"/>
      <c r="L295" s="433"/>
      <c r="M295" s="433"/>
      <c r="N295" s="433"/>
      <c r="O295" s="433"/>
      <c r="P295" s="433"/>
      <c r="Q295" s="433"/>
      <c r="R295" s="433"/>
      <c r="S295" s="433"/>
      <c r="T295" s="433"/>
      <c r="U295" s="368"/>
      <c r="V295" s="433"/>
      <c r="W295" s="362"/>
    </row>
    <row r="296" spans="1:23" x14ac:dyDescent="0.3">
      <c r="A296" s="361"/>
      <c r="B296" s="463" t="s">
        <v>1080</v>
      </c>
      <c r="C296" s="368"/>
      <c r="D296" s="368"/>
      <c r="E296" s="368"/>
      <c r="F296" s="368"/>
      <c r="G296" s="368"/>
      <c r="H296" s="368"/>
      <c r="I296" s="368"/>
      <c r="J296" s="368"/>
      <c r="K296" s="368"/>
      <c r="L296" s="441"/>
      <c r="M296" s="441"/>
      <c r="N296" s="441"/>
      <c r="O296" s="441"/>
      <c r="P296" s="441"/>
      <c r="Q296" s="441"/>
      <c r="R296" s="433"/>
      <c r="S296" s="433"/>
      <c r="T296" s="433"/>
      <c r="U296" s="368"/>
      <c r="V296" s="433"/>
      <c r="W296" s="362"/>
    </row>
    <row r="297" spans="1:23" x14ac:dyDescent="0.3">
      <c r="A297" s="361"/>
      <c r="B297" s="463" t="s">
        <v>1079</v>
      </c>
      <c r="C297" s="368"/>
      <c r="D297" s="368"/>
      <c r="E297" s="368"/>
      <c r="F297" s="368"/>
      <c r="G297" s="368"/>
      <c r="H297" s="368"/>
      <c r="I297" s="368"/>
      <c r="J297" s="368"/>
      <c r="K297" s="368"/>
      <c r="L297" s="439"/>
      <c r="M297" s="439"/>
      <c r="N297" s="439"/>
      <c r="O297" s="433"/>
      <c r="P297" s="433"/>
      <c r="Q297" s="433"/>
      <c r="R297" s="433"/>
      <c r="S297" s="433"/>
      <c r="T297" s="433"/>
      <c r="U297" s="368"/>
      <c r="V297" s="433"/>
      <c r="W297" s="362"/>
    </row>
    <row r="298" spans="1:23" x14ac:dyDescent="0.3">
      <c r="A298" s="361"/>
      <c r="B298" s="380"/>
      <c r="C298" s="368"/>
      <c r="D298" s="368"/>
      <c r="E298" s="368"/>
      <c r="F298" s="368"/>
      <c r="G298" s="368"/>
      <c r="H298" s="368"/>
      <c r="I298" s="368"/>
      <c r="J298" s="368"/>
      <c r="K298" s="368"/>
      <c r="L298" s="433"/>
      <c r="M298" s="433"/>
      <c r="N298" s="433"/>
      <c r="O298" s="433"/>
      <c r="P298" s="433"/>
      <c r="Q298" s="433"/>
      <c r="R298" s="433"/>
      <c r="S298" s="433"/>
      <c r="T298" s="433"/>
      <c r="U298" s="368"/>
      <c r="V298" s="433"/>
      <c r="W298" s="362"/>
    </row>
    <row r="299" spans="1:23" x14ac:dyDescent="0.3">
      <c r="A299" s="361"/>
      <c r="B299" s="376" t="s">
        <v>15</v>
      </c>
      <c r="C299" s="369"/>
      <c r="D299" s="369"/>
      <c r="E299" s="369"/>
      <c r="F299" s="369"/>
      <c r="G299" s="369"/>
      <c r="H299" s="369"/>
      <c r="I299" s="369"/>
      <c r="J299" s="369"/>
      <c r="K299" s="369"/>
      <c r="L299" s="369"/>
      <c r="M299" s="369"/>
      <c r="N299" s="369"/>
      <c r="O299" s="369"/>
      <c r="P299" s="433"/>
      <c r="Q299" s="433"/>
      <c r="R299" s="433"/>
      <c r="S299" s="433"/>
      <c r="T299" s="365"/>
      <c r="U299" s="365"/>
      <c r="V299" s="365"/>
      <c r="W299" s="362"/>
    </row>
    <row r="300" spans="1:23" x14ac:dyDescent="0.3">
      <c r="A300" s="361"/>
      <c r="B300" s="365"/>
      <c r="C300" s="369"/>
      <c r="D300" s="369"/>
      <c r="E300" s="369"/>
      <c r="F300" s="369"/>
      <c r="G300" s="369"/>
      <c r="H300" s="369"/>
      <c r="I300" s="369"/>
      <c r="J300" s="369"/>
      <c r="K300" s="369"/>
      <c r="L300" s="369"/>
      <c r="M300" s="369"/>
      <c r="N300" s="369"/>
      <c r="O300" s="369"/>
      <c r="P300" s="433"/>
      <c r="Q300" s="433"/>
      <c r="R300" s="433"/>
      <c r="S300" s="433"/>
      <c r="T300" s="365"/>
      <c r="U300" s="365"/>
      <c r="V300" s="365"/>
      <c r="W300" s="362"/>
    </row>
  </sheetData>
  <mergeCells count="6">
    <mergeCell ref="D285:F285"/>
    <mergeCell ref="D287:F287"/>
    <mergeCell ref="D288:F288"/>
    <mergeCell ref="M4:Q4"/>
    <mergeCell ref="M6:N6"/>
    <mergeCell ref="O6:Q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96"/>
  <sheetViews>
    <sheetView zoomScale="85" zoomScaleNormal="85" workbookViewId="0">
      <selection activeCell="K17" sqref="K17"/>
    </sheetView>
  </sheetViews>
  <sheetFormatPr baseColWidth="10" defaultRowHeight="14.4" x14ac:dyDescent="0.3"/>
  <cols>
    <col min="2" max="2" width="14.6640625" customWidth="1"/>
    <col min="4" max="4" width="14.109375" customWidth="1"/>
    <col min="5" max="5" width="13" customWidth="1"/>
    <col min="10" max="10" width="12.6640625" customWidth="1"/>
    <col min="13" max="17" width="17.109375" customWidth="1"/>
    <col min="18" max="18" width="3.6640625" style="39" customWidth="1"/>
    <col min="19" max="19" width="15.6640625" style="39" customWidth="1"/>
    <col min="20" max="20" width="3.6640625" style="39" customWidth="1"/>
    <col min="21" max="21" width="11.44140625" customWidth="1"/>
    <col min="22" max="22" width="3.6640625" style="280" customWidth="1"/>
    <col min="23" max="23" width="28.5546875" customWidth="1"/>
  </cols>
  <sheetData>
    <row r="1" spans="1:23" ht="25.8" x14ac:dyDescent="0.5">
      <c r="A1" s="77"/>
      <c r="B1" s="203" t="s">
        <v>1257</v>
      </c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2"/>
      <c r="Q1" s="92"/>
      <c r="R1" s="50"/>
      <c r="S1" s="50"/>
      <c r="T1" s="50"/>
      <c r="U1" s="93"/>
      <c r="V1" s="331"/>
      <c r="W1" s="77"/>
    </row>
    <row r="2" spans="1:23" x14ac:dyDescent="0.3">
      <c r="A2" s="77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U2" s="84"/>
      <c r="V2" s="199"/>
      <c r="W2" s="77"/>
    </row>
    <row r="3" spans="1:23" ht="23.4" x14ac:dyDescent="0.45">
      <c r="A3" s="77"/>
      <c r="B3" s="77"/>
      <c r="C3" s="94" t="s">
        <v>0</v>
      </c>
      <c r="D3" s="94"/>
      <c r="E3" s="98" t="s">
        <v>247</v>
      </c>
      <c r="F3" s="98"/>
      <c r="G3" s="98"/>
      <c r="H3" s="98"/>
      <c r="I3" s="97"/>
      <c r="J3" s="204" t="s">
        <v>1078</v>
      </c>
      <c r="K3" s="290">
        <v>3</v>
      </c>
      <c r="L3" s="77"/>
      <c r="M3" s="77"/>
      <c r="N3" s="77"/>
      <c r="O3" s="77"/>
      <c r="P3" s="77"/>
      <c r="Q3" s="77"/>
      <c r="R3" s="197"/>
      <c r="S3" s="197"/>
      <c r="T3" s="197"/>
      <c r="U3" s="77"/>
      <c r="V3" s="274"/>
      <c r="W3" s="77"/>
    </row>
    <row r="4" spans="1:23" x14ac:dyDescent="0.3">
      <c r="A4" s="77"/>
      <c r="B4" s="77"/>
      <c r="C4" s="77"/>
      <c r="D4" s="77"/>
      <c r="E4" s="77"/>
      <c r="F4" s="83"/>
      <c r="G4" s="83"/>
      <c r="H4" s="83"/>
      <c r="I4" s="83"/>
      <c r="J4" s="77"/>
      <c r="K4" s="77"/>
      <c r="L4" s="77"/>
      <c r="M4" s="663"/>
      <c r="N4" s="663"/>
      <c r="O4" s="663"/>
      <c r="P4" s="663"/>
      <c r="Q4" s="663"/>
      <c r="R4" s="268"/>
      <c r="S4" s="268"/>
      <c r="T4" s="268"/>
      <c r="U4" s="77"/>
      <c r="V4" s="274"/>
      <c r="W4" s="674"/>
    </row>
    <row r="5" spans="1:23" ht="15" thickBot="1" x14ac:dyDescent="0.35">
      <c r="A5" s="77"/>
      <c r="B5" s="81"/>
      <c r="C5" s="81"/>
      <c r="D5" s="81"/>
      <c r="E5" s="82"/>
      <c r="F5" s="82"/>
      <c r="G5" s="82"/>
      <c r="H5" s="82"/>
      <c r="I5" s="82"/>
      <c r="J5" s="77"/>
      <c r="K5" s="77"/>
      <c r="L5" s="77"/>
      <c r="M5" s="77"/>
      <c r="N5" s="77"/>
      <c r="O5" s="77"/>
      <c r="P5" s="77"/>
      <c r="Q5" s="77"/>
      <c r="R5" s="197"/>
      <c r="S5" s="197"/>
      <c r="T5" s="197"/>
      <c r="U5" s="77"/>
      <c r="V5" s="274"/>
      <c r="W5" s="674"/>
    </row>
    <row r="6" spans="1:23" x14ac:dyDescent="0.3">
      <c r="A6" s="77"/>
      <c r="B6" s="88"/>
      <c r="C6" s="89"/>
      <c r="D6" s="89"/>
      <c r="E6" s="82"/>
      <c r="F6" s="82"/>
      <c r="G6" s="82"/>
      <c r="H6" s="82"/>
      <c r="I6" s="82"/>
      <c r="J6" s="77"/>
      <c r="K6" s="77"/>
      <c r="L6" s="77"/>
      <c r="M6" s="664" t="s">
        <v>6</v>
      </c>
      <c r="N6" s="665"/>
      <c r="O6" s="664" t="s">
        <v>7</v>
      </c>
      <c r="P6" s="668"/>
      <c r="Q6" s="665"/>
      <c r="R6" s="289"/>
      <c r="S6" s="289"/>
      <c r="T6" s="289"/>
      <c r="U6" s="77"/>
      <c r="V6" s="274"/>
      <c r="W6" s="674"/>
    </row>
    <row r="7" spans="1:23" ht="15" thickBot="1" x14ac:dyDescent="0.35">
      <c r="A7" s="77"/>
      <c r="B7" s="77"/>
      <c r="C7" s="81"/>
      <c r="D7" s="81"/>
      <c r="E7" s="82"/>
      <c r="F7" s="82"/>
      <c r="G7" s="82"/>
      <c r="H7" s="82"/>
      <c r="I7" s="82"/>
      <c r="J7" s="77"/>
      <c r="K7" s="77"/>
      <c r="L7" s="77"/>
      <c r="M7" s="666"/>
      <c r="N7" s="667"/>
      <c r="O7" s="666"/>
      <c r="P7" s="669"/>
      <c r="Q7" s="667"/>
      <c r="R7" s="289"/>
      <c r="S7" s="289"/>
      <c r="T7" s="289"/>
      <c r="U7" s="79"/>
      <c r="V7" s="199"/>
      <c r="W7" s="675"/>
    </row>
    <row r="8" spans="1:23" ht="43.8" thickBot="1" x14ac:dyDescent="0.35">
      <c r="A8" s="87"/>
      <c r="B8" s="105" t="s">
        <v>1</v>
      </c>
      <c r="C8" s="106" t="s">
        <v>20</v>
      </c>
      <c r="D8" s="106" t="s">
        <v>123</v>
      </c>
      <c r="E8" s="106" t="s">
        <v>132</v>
      </c>
      <c r="F8" s="106" t="s">
        <v>2</v>
      </c>
      <c r="G8" s="136" t="s">
        <v>248</v>
      </c>
      <c r="H8" s="137" t="s">
        <v>246</v>
      </c>
      <c r="I8" s="106" t="s">
        <v>14</v>
      </c>
      <c r="J8" s="106" t="s">
        <v>16</v>
      </c>
      <c r="K8" s="106" t="s">
        <v>3</v>
      </c>
      <c r="L8" s="107" t="s">
        <v>17</v>
      </c>
      <c r="M8" s="106" t="s">
        <v>10</v>
      </c>
      <c r="N8" s="138" t="s">
        <v>245</v>
      </c>
      <c r="O8" s="132" t="s">
        <v>8</v>
      </c>
      <c r="P8" s="106" t="s">
        <v>9</v>
      </c>
      <c r="Q8" s="108" t="s">
        <v>11</v>
      </c>
      <c r="R8" s="275"/>
      <c r="S8" s="271" t="s">
        <v>1073</v>
      </c>
      <c r="T8" s="281"/>
      <c r="U8" s="119" t="s">
        <v>21</v>
      </c>
      <c r="V8" s="325"/>
      <c r="W8" s="329" t="s">
        <v>188</v>
      </c>
    </row>
    <row r="9" spans="1:23" x14ac:dyDescent="0.3">
      <c r="A9" s="113">
        <v>1</v>
      </c>
      <c r="B9" s="253" t="s">
        <v>1002</v>
      </c>
      <c r="C9" s="253" t="s">
        <v>1003</v>
      </c>
      <c r="D9" s="109"/>
      <c r="E9" s="133" t="s">
        <v>1004</v>
      </c>
      <c r="F9" s="110">
        <v>0</v>
      </c>
      <c r="G9" s="135" t="s">
        <v>1005</v>
      </c>
      <c r="H9" s="118"/>
      <c r="I9" s="110"/>
      <c r="J9" s="257" t="s">
        <v>1009</v>
      </c>
      <c r="K9" s="110"/>
      <c r="L9" s="134"/>
      <c r="M9" s="111"/>
      <c r="N9" s="263" t="s">
        <v>12</v>
      </c>
      <c r="O9" s="254" t="s">
        <v>1006</v>
      </c>
      <c r="P9" s="111"/>
      <c r="Q9" s="112"/>
      <c r="R9" s="277"/>
      <c r="S9" s="332"/>
      <c r="T9" s="276"/>
      <c r="U9" s="120">
        <v>0.2</v>
      </c>
      <c r="V9" s="330"/>
      <c r="W9" s="122"/>
    </row>
    <row r="10" spans="1:23" x14ac:dyDescent="0.3">
      <c r="A10" s="114">
        <v>2</v>
      </c>
      <c r="B10" s="255" t="s">
        <v>1002</v>
      </c>
      <c r="C10" s="255" t="s">
        <v>1003</v>
      </c>
      <c r="D10" s="104"/>
      <c r="E10" s="103" t="s">
        <v>1007</v>
      </c>
      <c r="F10" s="100">
        <v>0</v>
      </c>
      <c r="G10" s="116" t="s">
        <v>1008</v>
      </c>
      <c r="H10" s="117"/>
      <c r="I10" s="100">
        <v>2018</v>
      </c>
      <c r="J10" s="258" t="s">
        <v>1009</v>
      </c>
      <c r="K10" s="258" t="s">
        <v>1066</v>
      </c>
      <c r="L10" s="115"/>
      <c r="M10" s="80"/>
      <c r="N10" s="259" t="s">
        <v>12</v>
      </c>
      <c r="O10" s="256" t="s">
        <v>1006</v>
      </c>
      <c r="P10" s="80"/>
      <c r="Q10" s="95"/>
      <c r="R10" s="277"/>
      <c r="S10" s="333"/>
      <c r="T10" s="276"/>
      <c r="U10" s="121">
        <v>0.2</v>
      </c>
      <c r="V10" s="330"/>
      <c r="W10" s="122"/>
    </row>
    <row r="11" spans="1:23" x14ac:dyDescent="0.3">
      <c r="A11" s="114">
        <v>3</v>
      </c>
      <c r="B11" s="255" t="s">
        <v>1002</v>
      </c>
      <c r="C11" s="255" t="s">
        <v>1010</v>
      </c>
      <c r="D11" s="104"/>
      <c r="E11" s="103" t="s">
        <v>1011</v>
      </c>
      <c r="F11" s="100">
        <v>0</v>
      </c>
      <c r="G11" s="116" t="s">
        <v>1012</v>
      </c>
      <c r="H11" s="117"/>
      <c r="I11" s="100"/>
      <c r="J11" s="258" t="s">
        <v>1009</v>
      </c>
      <c r="K11" s="100"/>
      <c r="L11" s="115"/>
      <c r="M11" s="80"/>
      <c r="N11" s="259" t="s">
        <v>12</v>
      </c>
      <c r="O11" s="256" t="s">
        <v>1006</v>
      </c>
      <c r="P11" s="80"/>
      <c r="Q11" s="95"/>
      <c r="R11" s="277"/>
      <c r="S11" s="333"/>
      <c r="T11" s="276"/>
      <c r="U11" s="208">
        <v>0.2</v>
      </c>
      <c r="V11" s="330"/>
      <c r="W11" s="122"/>
    </row>
    <row r="12" spans="1:23" x14ac:dyDescent="0.3">
      <c r="A12" s="114">
        <v>4</v>
      </c>
      <c r="B12" s="255" t="s">
        <v>1002</v>
      </c>
      <c r="C12" s="255" t="s">
        <v>1010</v>
      </c>
      <c r="D12" s="255" t="s">
        <v>125</v>
      </c>
      <c r="E12" s="103" t="s">
        <v>1013</v>
      </c>
      <c r="F12" s="100">
        <v>0</v>
      </c>
      <c r="G12" s="116" t="s">
        <v>1014</v>
      </c>
      <c r="H12" s="117"/>
      <c r="I12" s="100"/>
      <c r="J12" s="258" t="s">
        <v>1009</v>
      </c>
      <c r="K12" s="100"/>
      <c r="L12" s="115"/>
      <c r="M12" s="80"/>
      <c r="N12" s="259" t="s">
        <v>12</v>
      </c>
      <c r="O12" s="256" t="s">
        <v>1006</v>
      </c>
      <c r="P12" s="80"/>
      <c r="Q12" s="95"/>
      <c r="R12" s="277"/>
      <c r="S12" s="333"/>
      <c r="T12" s="276"/>
      <c r="U12" s="208">
        <v>0.2</v>
      </c>
      <c r="V12" s="330"/>
      <c r="W12" s="122"/>
    </row>
    <row r="13" spans="1:23" x14ac:dyDescent="0.3">
      <c r="A13" s="114">
        <v>5</v>
      </c>
      <c r="B13" s="255" t="s">
        <v>1002</v>
      </c>
      <c r="C13" s="255" t="s">
        <v>1010</v>
      </c>
      <c r="D13" s="255" t="s">
        <v>125</v>
      </c>
      <c r="E13" s="103" t="s">
        <v>1015</v>
      </c>
      <c r="F13" s="100">
        <v>0</v>
      </c>
      <c r="G13" s="116" t="s">
        <v>1016</v>
      </c>
      <c r="H13" s="117"/>
      <c r="I13" s="100"/>
      <c r="J13" s="258" t="s">
        <v>1009</v>
      </c>
      <c r="K13" s="100"/>
      <c r="L13" s="115"/>
      <c r="M13" s="80"/>
      <c r="N13" s="259" t="s">
        <v>12</v>
      </c>
      <c r="O13" s="256" t="s">
        <v>1006</v>
      </c>
      <c r="P13" s="80"/>
      <c r="Q13" s="95"/>
      <c r="R13" s="277"/>
      <c r="S13" s="333"/>
      <c r="T13" s="276"/>
      <c r="U13" s="208">
        <v>0.2</v>
      </c>
      <c r="V13" s="330"/>
      <c r="W13" s="122"/>
    </row>
    <row r="14" spans="1:23" x14ac:dyDescent="0.3">
      <c r="A14" s="114">
        <v>6</v>
      </c>
      <c r="B14" s="255" t="s">
        <v>1002</v>
      </c>
      <c r="C14" s="255" t="s">
        <v>1010</v>
      </c>
      <c r="D14" s="255" t="s">
        <v>125</v>
      </c>
      <c r="E14" s="103" t="s">
        <v>1017</v>
      </c>
      <c r="F14" s="100">
        <v>0</v>
      </c>
      <c r="G14" s="116" t="s">
        <v>1018</v>
      </c>
      <c r="H14" s="117"/>
      <c r="I14" s="100"/>
      <c r="J14" s="258" t="s">
        <v>1009</v>
      </c>
      <c r="K14" s="100"/>
      <c r="L14" s="115"/>
      <c r="M14" s="80"/>
      <c r="N14" s="259" t="s">
        <v>12</v>
      </c>
      <c r="O14" s="256" t="s">
        <v>1006</v>
      </c>
      <c r="P14" s="80"/>
      <c r="Q14" s="95"/>
      <c r="R14" s="277"/>
      <c r="S14" s="333"/>
      <c r="T14" s="276"/>
      <c r="U14" s="208">
        <v>0.2</v>
      </c>
      <c r="V14" s="330"/>
      <c r="W14" s="122"/>
    </row>
    <row r="15" spans="1:23" x14ac:dyDescent="0.3">
      <c r="A15" s="114">
        <v>7</v>
      </c>
      <c r="B15" s="255" t="s">
        <v>1002</v>
      </c>
      <c r="C15" s="255" t="s">
        <v>1010</v>
      </c>
      <c r="D15" s="255" t="s">
        <v>125</v>
      </c>
      <c r="E15" s="103" t="s">
        <v>1019</v>
      </c>
      <c r="F15" s="100">
        <v>0</v>
      </c>
      <c r="G15" s="116" t="s">
        <v>1020</v>
      </c>
      <c r="H15" s="117"/>
      <c r="I15" s="100"/>
      <c r="J15" s="258" t="s">
        <v>1009</v>
      </c>
      <c r="K15" s="100"/>
      <c r="L15" s="115"/>
      <c r="M15" s="80"/>
      <c r="N15" s="259" t="s">
        <v>12</v>
      </c>
      <c r="O15" s="256" t="s">
        <v>1006</v>
      </c>
      <c r="P15" s="80"/>
      <c r="Q15" s="95"/>
      <c r="R15" s="277"/>
      <c r="S15" s="333"/>
      <c r="T15" s="276"/>
      <c r="U15" s="208">
        <v>0.2</v>
      </c>
      <c r="V15" s="330"/>
      <c r="W15" s="122"/>
    </row>
    <row r="16" spans="1:23" x14ac:dyDescent="0.3">
      <c r="A16" s="114">
        <v>8</v>
      </c>
      <c r="B16" s="255" t="s">
        <v>5</v>
      </c>
      <c r="C16" s="255" t="s">
        <v>1021</v>
      </c>
      <c r="D16" s="255" t="s">
        <v>1022</v>
      </c>
      <c r="E16" s="103" t="s">
        <v>1023</v>
      </c>
      <c r="F16" s="100">
        <v>0</v>
      </c>
      <c r="G16" s="116" t="s">
        <v>1024</v>
      </c>
      <c r="H16" s="117"/>
      <c r="I16" s="100">
        <v>2019</v>
      </c>
      <c r="J16" s="258" t="s">
        <v>1009</v>
      </c>
      <c r="K16" s="258" t="s">
        <v>1066</v>
      </c>
      <c r="L16" s="115"/>
      <c r="M16" s="80"/>
      <c r="N16" s="259" t="s">
        <v>12</v>
      </c>
      <c r="O16" s="256" t="s">
        <v>1006</v>
      </c>
      <c r="P16" s="80"/>
      <c r="Q16" s="95"/>
      <c r="R16" s="277"/>
      <c r="S16" s="333"/>
      <c r="T16" s="276"/>
      <c r="U16" s="208">
        <v>0.1</v>
      </c>
      <c r="V16" s="330"/>
      <c r="W16" s="122"/>
    </row>
    <row r="17" spans="1:23" x14ac:dyDescent="0.3">
      <c r="A17" s="114">
        <v>9</v>
      </c>
      <c r="B17" s="255" t="s">
        <v>5</v>
      </c>
      <c r="C17" s="255" t="s">
        <v>1021</v>
      </c>
      <c r="D17" s="255" t="s">
        <v>1022</v>
      </c>
      <c r="E17" s="103" t="s">
        <v>1025</v>
      </c>
      <c r="F17" s="100">
        <v>0</v>
      </c>
      <c r="G17" s="116" t="s">
        <v>1026</v>
      </c>
      <c r="H17" s="117"/>
      <c r="I17" s="100">
        <v>2018</v>
      </c>
      <c r="J17" s="258" t="s">
        <v>1009</v>
      </c>
      <c r="K17" s="258" t="s">
        <v>1066</v>
      </c>
      <c r="L17" s="115"/>
      <c r="M17" s="80"/>
      <c r="N17" s="259" t="s">
        <v>12</v>
      </c>
      <c r="O17" s="256" t="s">
        <v>1006</v>
      </c>
      <c r="P17" s="80"/>
      <c r="Q17" s="95"/>
      <c r="R17" s="277"/>
      <c r="S17" s="333"/>
      <c r="T17" s="276"/>
      <c r="U17" s="208">
        <v>0.1</v>
      </c>
      <c r="V17" s="330"/>
      <c r="W17" s="122"/>
    </row>
    <row r="18" spans="1:23" x14ac:dyDescent="0.3">
      <c r="A18" s="114">
        <v>10</v>
      </c>
      <c r="B18" s="255" t="s">
        <v>1002</v>
      </c>
      <c r="C18" s="255" t="s">
        <v>1010</v>
      </c>
      <c r="D18" s="255" t="s">
        <v>125</v>
      </c>
      <c r="E18" s="103" t="s">
        <v>1023</v>
      </c>
      <c r="F18" s="100">
        <v>0</v>
      </c>
      <c r="G18" s="116" t="s">
        <v>1027</v>
      </c>
      <c r="H18" s="117"/>
      <c r="I18" s="100"/>
      <c r="J18" s="258" t="s">
        <v>1009</v>
      </c>
      <c r="K18" s="100"/>
      <c r="L18" s="115"/>
      <c r="M18" s="80"/>
      <c r="N18" s="259" t="s">
        <v>12</v>
      </c>
      <c r="O18" s="256" t="s">
        <v>1006</v>
      </c>
      <c r="P18" s="80"/>
      <c r="Q18" s="95"/>
      <c r="R18" s="277"/>
      <c r="S18" s="333"/>
      <c r="T18" s="276"/>
      <c r="U18" s="208">
        <v>0.2</v>
      </c>
      <c r="V18" s="330"/>
      <c r="W18" s="122"/>
    </row>
    <row r="19" spans="1:23" x14ac:dyDescent="0.3">
      <c r="A19" s="114">
        <v>11</v>
      </c>
      <c r="B19" s="255" t="s">
        <v>1002</v>
      </c>
      <c r="C19" s="255" t="s">
        <v>1010</v>
      </c>
      <c r="D19" s="255" t="s">
        <v>125</v>
      </c>
      <c r="E19" s="103" t="s">
        <v>1028</v>
      </c>
      <c r="F19" s="100">
        <v>0</v>
      </c>
      <c r="G19" s="116" t="s">
        <v>1029</v>
      </c>
      <c r="H19" s="117"/>
      <c r="I19" s="100"/>
      <c r="J19" s="258" t="s">
        <v>1009</v>
      </c>
      <c r="K19" s="100"/>
      <c r="L19" s="115"/>
      <c r="M19" s="80"/>
      <c r="N19" s="259" t="s">
        <v>12</v>
      </c>
      <c r="O19" s="256" t="s">
        <v>1006</v>
      </c>
      <c r="P19" s="80"/>
      <c r="Q19" s="95"/>
      <c r="R19" s="277"/>
      <c r="S19" s="333"/>
      <c r="T19" s="276"/>
      <c r="U19" s="208">
        <v>0.2</v>
      </c>
      <c r="V19" s="330"/>
      <c r="W19" s="122"/>
    </row>
    <row r="20" spans="1:23" x14ac:dyDescent="0.3">
      <c r="A20" s="114">
        <v>12</v>
      </c>
      <c r="B20" s="255" t="s">
        <v>1002</v>
      </c>
      <c r="C20" s="255" t="s">
        <v>1010</v>
      </c>
      <c r="D20" s="255" t="s">
        <v>125</v>
      </c>
      <c r="E20" s="103" t="s">
        <v>1028</v>
      </c>
      <c r="F20" s="100">
        <v>0</v>
      </c>
      <c r="G20" s="116" t="s">
        <v>1030</v>
      </c>
      <c r="H20" s="117"/>
      <c r="I20" s="100"/>
      <c r="J20" s="258" t="s">
        <v>1009</v>
      </c>
      <c r="K20" s="100"/>
      <c r="L20" s="115"/>
      <c r="M20" s="80"/>
      <c r="N20" s="259" t="s">
        <v>12</v>
      </c>
      <c r="O20" s="256" t="s">
        <v>1006</v>
      </c>
      <c r="P20" s="80"/>
      <c r="Q20" s="95"/>
      <c r="R20" s="277"/>
      <c r="S20" s="333"/>
      <c r="T20" s="276"/>
      <c r="U20" s="208">
        <v>0.2</v>
      </c>
      <c r="V20" s="330"/>
      <c r="W20" s="122"/>
    </row>
    <row r="21" spans="1:23" x14ac:dyDescent="0.3">
      <c r="A21" s="114">
        <v>13</v>
      </c>
      <c r="B21" s="255" t="s">
        <v>1002</v>
      </c>
      <c r="C21" s="255" t="s">
        <v>1010</v>
      </c>
      <c r="D21" s="255" t="s">
        <v>1031</v>
      </c>
      <c r="E21" s="103" t="s">
        <v>1032</v>
      </c>
      <c r="F21" s="100">
        <v>0</v>
      </c>
      <c r="G21" s="116" t="s">
        <v>1033</v>
      </c>
      <c r="H21" s="117"/>
      <c r="I21" s="100"/>
      <c r="J21" s="258" t="s">
        <v>1009</v>
      </c>
      <c r="K21" s="100"/>
      <c r="L21" s="115"/>
      <c r="M21" s="80"/>
      <c r="N21" s="259" t="s">
        <v>12</v>
      </c>
      <c r="O21" s="256" t="s">
        <v>1006</v>
      </c>
      <c r="P21" s="80"/>
      <c r="Q21" s="95"/>
      <c r="R21" s="277"/>
      <c r="S21" s="333"/>
      <c r="T21" s="276"/>
      <c r="U21" s="208">
        <v>0.2</v>
      </c>
      <c r="V21" s="330"/>
      <c r="W21" s="122"/>
    </row>
    <row r="22" spans="1:23" x14ac:dyDescent="0.3">
      <c r="A22" s="114">
        <v>14</v>
      </c>
      <c r="B22" s="255" t="s">
        <v>1002</v>
      </c>
      <c r="C22" s="255" t="s">
        <v>1003</v>
      </c>
      <c r="D22" s="255" t="s">
        <v>1034</v>
      </c>
      <c r="E22" s="103" t="s">
        <v>1034</v>
      </c>
      <c r="F22" s="100">
        <v>1</v>
      </c>
      <c r="G22" s="116" t="s">
        <v>1035</v>
      </c>
      <c r="H22" s="117"/>
      <c r="I22" s="100">
        <v>2017</v>
      </c>
      <c r="J22" s="258" t="s">
        <v>1053</v>
      </c>
      <c r="K22" s="258" t="s">
        <v>1067</v>
      </c>
      <c r="L22" s="115"/>
      <c r="M22" s="260"/>
      <c r="N22" s="259" t="s">
        <v>12</v>
      </c>
      <c r="O22" s="256" t="s">
        <v>1006</v>
      </c>
      <c r="P22" s="80"/>
      <c r="Q22" s="259"/>
      <c r="R22" s="277"/>
      <c r="S22" s="333"/>
      <c r="T22" s="276"/>
      <c r="U22" s="208">
        <v>0.2</v>
      </c>
      <c r="V22" s="330"/>
      <c r="W22" s="122"/>
    </row>
    <row r="23" spans="1:23" x14ac:dyDescent="0.3">
      <c r="A23" s="114">
        <v>15</v>
      </c>
      <c r="B23" s="255" t="s">
        <v>1002</v>
      </c>
      <c r="C23" s="255" t="s">
        <v>1003</v>
      </c>
      <c r="D23" s="255" t="s">
        <v>1034</v>
      </c>
      <c r="E23" s="103" t="s">
        <v>1034</v>
      </c>
      <c r="F23" s="100">
        <v>1</v>
      </c>
      <c r="G23" s="116" t="s">
        <v>1036</v>
      </c>
      <c r="H23" s="117"/>
      <c r="I23" s="100">
        <v>2017</v>
      </c>
      <c r="J23" s="258" t="s">
        <v>1053</v>
      </c>
      <c r="K23" s="258" t="s">
        <v>1067</v>
      </c>
      <c r="L23" s="115"/>
      <c r="M23" s="260"/>
      <c r="N23" s="259" t="s">
        <v>12</v>
      </c>
      <c r="O23" s="256" t="s">
        <v>1006</v>
      </c>
      <c r="P23" s="80"/>
      <c r="Q23" s="259"/>
      <c r="R23" s="277"/>
      <c r="S23" s="333"/>
      <c r="T23" s="276"/>
      <c r="U23" s="208">
        <v>0.2</v>
      </c>
      <c r="V23" s="330"/>
      <c r="W23" s="122"/>
    </row>
    <row r="24" spans="1:23" x14ac:dyDescent="0.3">
      <c r="A24" s="114">
        <v>16</v>
      </c>
      <c r="B24" s="255" t="s">
        <v>1002</v>
      </c>
      <c r="C24" s="255" t="s">
        <v>1003</v>
      </c>
      <c r="D24" s="255" t="s">
        <v>1034</v>
      </c>
      <c r="E24" s="209" t="s">
        <v>1034</v>
      </c>
      <c r="F24" s="210">
        <v>1</v>
      </c>
      <c r="G24" s="116" t="s">
        <v>1037</v>
      </c>
      <c r="H24" s="117"/>
      <c r="I24" s="100">
        <v>2017</v>
      </c>
      <c r="J24" s="258" t="s">
        <v>1053</v>
      </c>
      <c r="K24" s="258" t="s">
        <v>1067</v>
      </c>
      <c r="L24" s="115"/>
      <c r="M24" s="260"/>
      <c r="N24" s="259" t="s">
        <v>12</v>
      </c>
      <c r="O24" s="256" t="s">
        <v>1006</v>
      </c>
      <c r="P24" s="80"/>
      <c r="Q24" s="259"/>
      <c r="R24" s="277"/>
      <c r="S24" s="333"/>
      <c r="T24" s="276"/>
      <c r="U24" s="208">
        <v>0.2</v>
      </c>
      <c r="V24" s="330"/>
      <c r="W24" s="122"/>
    </row>
    <row r="25" spans="1:23" x14ac:dyDescent="0.3">
      <c r="A25" s="114">
        <v>17</v>
      </c>
      <c r="B25" s="255" t="s">
        <v>1002</v>
      </c>
      <c r="C25" s="255" t="s">
        <v>1003</v>
      </c>
      <c r="D25" s="255" t="s">
        <v>1034</v>
      </c>
      <c r="E25" s="209" t="s">
        <v>1034</v>
      </c>
      <c r="F25" s="210">
        <v>1</v>
      </c>
      <c r="G25" s="116" t="s">
        <v>1038</v>
      </c>
      <c r="H25" s="117"/>
      <c r="I25" s="100">
        <v>2017</v>
      </c>
      <c r="J25" s="258" t="s">
        <v>1009</v>
      </c>
      <c r="K25" s="258" t="s">
        <v>1067</v>
      </c>
      <c r="L25" s="685"/>
      <c r="M25" s="260" t="s">
        <v>12</v>
      </c>
      <c r="N25" s="95"/>
      <c r="O25" s="256"/>
      <c r="P25" s="80"/>
      <c r="Q25" s="259" t="s">
        <v>1006</v>
      </c>
      <c r="R25" s="277"/>
      <c r="S25" s="333"/>
      <c r="T25" s="276"/>
      <c r="U25" s="208">
        <v>0.2</v>
      </c>
      <c r="V25" s="330"/>
      <c r="W25" s="122"/>
    </row>
    <row r="26" spans="1:23" x14ac:dyDescent="0.3">
      <c r="A26" s="114">
        <v>18</v>
      </c>
      <c r="B26" s="255" t="s">
        <v>1002</v>
      </c>
      <c r="C26" s="255" t="s">
        <v>1003</v>
      </c>
      <c r="D26" s="255" t="s">
        <v>1034</v>
      </c>
      <c r="E26" s="209" t="s">
        <v>1034</v>
      </c>
      <c r="F26" s="210">
        <v>1</v>
      </c>
      <c r="G26" s="116" t="s">
        <v>1039</v>
      </c>
      <c r="H26" s="117"/>
      <c r="I26" s="100">
        <v>2017</v>
      </c>
      <c r="J26" s="258" t="s">
        <v>1009</v>
      </c>
      <c r="K26" s="258" t="s">
        <v>1067</v>
      </c>
      <c r="L26" s="686"/>
      <c r="M26" s="260" t="s">
        <v>12</v>
      </c>
      <c r="N26" s="95"/>
      <c r="O26" s="256"/>
      <c r="P26" s="80"/>
      <c r="Q26" s="259" t="s">
        <v>1006</v>
      </c>
      <c r="R26" s="277"/>
      <c r="S26" s="333"/>
      <c r="T26" s="276"/>
      <c r="U26" s="208">
        <v>0.2</v>
      </c>
      <c r="V26" s="330"/>
      <c r="W26" s="122"/>
    </row>
    <row r="27" spans="1:23" x14ac:dyDescent="0.3">
      <c r="A27" s="114">
        <v>19</v>
      </c>
      <c r="B27" s="255" t="s">
        <v>1002</v>
      </c>
      <c r="C27" s="255" t="s">
        <v>1003</v>
      </c>
      <c r="D27" s="255" t="s">
        <v>1034</v>
      </c>
      <c r="E27" s="209" t="s">
        <v>1034</v>
      </c>
      <c r="F27" s="210">
        <v>1</v>
      </c>
      <c r="G27" s="116" t="s">
        <v>1040</v>
      </c>
      <c r="H27" s="117"/>
      <c r="I27" s="100">
        <v>2017</v>
      </c>
      <c r="J27" s="258" t="s">
        <v>1009</v>
      </c>
      <c r="K27" s="258" t="s">
        <v>1067</v>
      </c>
      <c r="L27" s="115"/>
      <c r="M27" s="260" t="s">
        <v>12</v>
      </c>
      <c r="N27" s="95"/>
      <c r="O27" s="96"/>
      <c r="P27" s="80"/>
      <c r="Q27" s="259" t="s">
        <v>1006</v>
      </c>
      <c r="R27" s="277"/>
      <c r="S27" s="333"/>
      <c r="T27" s="276"/>
      <c r="U27" s="208">
        <v>0.2</v>
      </c>
      <c r="V27" s="330"/>
      <c r="W27" s="122"/>
    </row>
    <row r="28" spans="1:23" x14ac:dyDescent="0.3">
      <c r="A28" s="114">
        <v>20</v>
      </c>
      <c r="B28" s="255" t="s">
        <v>1002</v>
      </c>
      <c r="C28" s="255" t="s">
        <v>1003</v>
      </c>
      <c r="D28" s="255" t="s">
        <v>1034</v>
      </c>
      <c r="E28" s="209" t="s">
        <v>1034</v>
      </c>
      <c r="F28" s="210">
        <v>1</v>
      </c>
      <c r="G28" s="116" t="s">
        <v>1041</v>
      </c>
      <c r="H28" s="117"/>
      <c r="I28" s="100">
        <v>2017</v>
      </c>
      <c r="J28" s="258" t="s">
        <v>1009</v>
      </c>
      <c r="K28" s="258" t="s">
        <v>1067</v>
      </c>
      <c r="L28" s="115"/>
      <c r="M28" s="260" t="s">
        <v>12</v>
      </c>
      <c r="N28" s="95"/>
      <c r="O28" s="96"/>
      <c r="P28" s="80"/>
      <c r="Q28" s="259" t="s">
        <v>1006</v>
      </c>
      <c r="R28" s="277"/>
      <c r="S28" s="333"/>
      <c r="T28" s="276"/>
      <c r="U28" s="121">
        <v>0.2</v>
      </c>
      <c r="V28" s="330"/>
      <c r="W28" s="122"/>
    </row>
    <row r="29" spans="1:23" x14ac:dyDescent="0.3">
      <c r="A29" s="114">
        <v>21</v>
      </c>
      <c r="B29" s="255" t="s">
        <v>1002</v>
      </c>
      <c r="C29" s="255" t="s">
        <v>1003</v>
      </c>
      <c r="D29" s="255" t="s">
        <v>284</v>
      </c>
      <c r="E29" s="255" t="s">
        <v>1042</v>
      </c>
      <c r="F29" s="100">
        <v>0</v>
      </c>
      <c r="G29" s="116" t="s">
        <v>1045</v>
      </c>
      <c r="H29" s="117"/>
      <c r="I29" s="100">
        <v>2019</v>
      </c>
      <c r="J29" s="258" t="s">
        <v>1043</v>
      </c>
      <c r="K29" s="100"/>
      <c r="L29" s="115"/>
      <c r="M29" s="80"/>
      <c r="N29" s="259" t="s">
        <v>12</v>
      </c>
      <c r="O29" s="256" t="s">
        <v>1006</v>
      </c>
      <c r="P29" s="260"/>
      <c r="Q29" s="95"/>
      <c r="R29" s="277"/>
      <c r="S29" s="333"/>
      <c r="T29" s="276"/>
      <c r="U29" s="121">
        <v>0.2</v>
      </c>
      <c r="V29" s="330"/>
      <c r="W29" s="122"/>
    </row>
    <row r="30" spans="1:23" x14ac:dyDescent="0.3">
      <c r="A30" s="114">
        <v>22</v>
      </c>
      <c r="B30" s="255" t="s">
        <v>1002</v>
      </c>
      <c r="C30" s="255" t="s">
        <v>671</v>
      </c>
      <c r="D30" s="255" t="s">
        <v>671</v>
      </c>
      <c r="E30" s="255" t="s">
        <v>1044</v>
      </c>
      <c r="F30" s="100">
        <v>0</v>
      </c>
      <c r="G30" s="116" t="s">
        <v>1046</v>
      </c>
      <c r="H30" s="117"/>
      <c r="I30" s="100">
        <v>2018</v>
      </c>
      <c r="J30" s="258" t="s">
        <v>1043</v>
      </c>
      <c r="K30" s="100"/>
      <c r="L30" s="115"/>
      <c r="M30" s="80"/>
      <c r="N30" s="259" t="s">
        <v>12</v>
      </c>
      <c r="O30" s="256" t="s">
        <v>1006</v>
      </c>
      <c r="P30" s="80"/>
      <c r="Q30" s="95"/>
      <c r="R30" s="277"/>
      <c r="S30" s="333"/>
      <c r="T30" s="276"/>
      <c r="U30" s="121">
        <v>0.2</v>
      </c>
      <c r="V30" s="330"/>
      <c r="W30" s="122"/>
    </row>
    <row r="31" spans="1:23" x14ac:dyDescent="0.3">
      <c r="A31" s="114">
        <v>23</v>
      </c>
      <c r="B31" s="255" t="s">
        <v>5</v>
      </c>
      <c r="C31" s="255" t="s">
        <v>5</v>
      </c>
      <c r="D31" s="255" t="s">
        <v>5</v>
      </c>
      <c r="E31" s="255" t="s">
        <v>1051</v>
      </c>
      <c r="F31" s="100">
        <v>3</v>
      </c>
      <c r="G31" s="116" t="s">
        <v>1052</v>
      </c>
      <c r="H31" s="117"/>
      <c r="I31" s="100"/>
      <c r="J31" s="258" t="s">
        <v>1009</v>
      </c>
      <c r="K31" s="100"/>
      <c r="L31" s="115"/>
      <c r="M31" s="80"/>
      <c r="N31" s="259" t="s">
        <v>12</v>
      </c>
      <c r="O31" s="256" t="s">
        <v>1006</v>
      </c>
      <c r="P31" s="80"/>
      <c r="Q31" s="95"/>
      <c r="R31" s="277"/>
      <c r="S31" s="333"/>
      <c r="T31" s="276"/>
      <c r="U31" s="121">
        <v>0.1</v>
      </c>
      <c r="V31" s="330"/>
      <c r="W31" s="122"/>
    </row>
    <row r="32" spans="1:23" x14ac:dyDescent="0.3">
      <c r="A32" s="114">
        <v>24</v>
      </c>
      <c r="B32" s="264" t="s">
        <v>1002</v>
      </c>
      <c r="C32" s="264" t="s">
        <v>1003</v>
      </c>
      <c r="D32" s="264" t="s">
        <v>284</v>
      </c>
      <c r="E32" s="264" t="s">
        <v>1023</v>
      </c>
      <c r="F32" s="100">
        <v>0</v>
      </c>
      <c r="G32" s="116" t="s">
        <v>1070</v>
      </c>
      <c r="H32" s="117"/>
      <c r="I32" s="100"/>
      <c r="J32" s="265" t="s">
        <v>1009</v>
      </c>
      <c r="K32" s="265" t="s">
        <v>1072</v>
      </c>
      <c r="L32" s="115"/>
      <c r="M32" s="80"/>
      <c r="N32" s="266" t="s">
        <v>12</v>
      </c>
      <c r="O32" s="267" t="s">
        <v>1006</v>
      </c>
      <c r="P32" s="80"/>
      <c r="Q32" s="95"/>
      <c r="R32" s="277"/>
      <c r="S32" s="333"/>
      <c r="T32" s="276"/>
      <c r="U32" s="121">
        <v>0.2</v>
      </c>
      <c r="V32" s="330"/>
      <c r="W32" s="122"/>
    </row>
    <row r="33" spans="1:23" x14ac:dyDescent="0.3">
      <c r="A33" s="114">
        <v>25</v>
      </c>
      <c r="B33" s="264" t="s">
        <v>1002</v>
      </c>
      <c r="C33" s="264" t="s">
        <v>1003</v>
      </c>
      <c r="D33" s="264" t="s">
        <v>284</v>
      </c>
      <c r="E33" s="264" t="s">
        <v>1069</v>
      </c>
      <c r="F33" s="100">
        <v>0</v>
      </c>
      <c r="G33" s="116" t="s">
        <v>1071</v>
      </c>
      <c r="H33" s="117"/>
      <c r="I33" s="100"/>
      <c r="J33" s="265" t="s">
        <v>1009</v>
      </c>
      <c r="K33" s="265" t="s">
        <v>1072</v>
      </c>
      <c r="L33" s="115"/>
      <c r="M33" s="80"/>
      <c r="N33" s="266" t="s">
        <v>12</v>
      </c>
      <c r="O33" s="267" t="s">
        <v>1006</v>
      </c>
      <c r="P33" s="80"/>
      <c r="Q33" s="95"/>
      <c r="R33" s="277"/>
      <c r="S33" s="333"/>
      <c r="T33" s="276"/>
      <c r="U33" s="121">
        <v>0.2</v>
      </c>
      <c r="V33" s="330"/>
      <c r="W33" s="122"/>
    </row>
    <row r="34" spans="1:23" x14ac:dyDescent="0.3">
      <c r="A34" s="114">
        <v>26</v>
      </c>
      <c r="B34" s="104"/>
      <c r="C34" s="104"/>
      <c r="D34" s="104"/>
      <c r="E34" s="104"/>
      <c r="F34" s="100"/>
      <c r="G34" s="116"/>
      <c r="H34" s="117"/>
      <c r="I34" s="100"/>
      <c r="J34" s="100"/>
      <c r="K34" s="100"/>
      <c r="L34" s="115"/>
      <c r="M34" s="80"/>
      <c r="N34" s="95"/>
      <c r="O34" s="96"/>
      <c r="P34" s="80"/>
      <c r="Q34" s="95"/>
      <c r="R34" s="277"/>
      <c r="S34" s="333"/>
      <c r="T34" s="276"/>
      <c r="U34" s="121"/>
      <c r="V34" s="330"/>
      <c r="W34" s="122"/>
    </row>
    <row r="35" spans="1:23" x14ac:dyDescent="0.3">
      <c r="A35" s="114">
        <v>27</v>
      </c>
      <c r="B35" s="104"/>
      <c r="C35" s="104"/>
      <c r="D35" s="104"/>
      <c r="E35" s="104"/>
      <c r="F35" s="100"/>
      <c r="G35" s="116"/>
      <c r="H35" s="117"/>
      <c r="I35" s="100"/>
      <c r="J35" s="100"/>
      <c r="K35" s="100"/>
      <c r="L35" s="115"/>
      <c r="M35" s="80"/>
      <c r="N35" s="95"/>
      <c r="O35" s="96"/>
      <c r="P35" s="80"/>
      <c r="Q35" s="95"/>
      <c r="R35" s="277"/>
      <c r="S35" s="333"/>
      <c r="T35" s="276"/>
      <c r="U35" s="121"/>
      <c r="V35" s="330"/>
      <c r="W35" s="122"/>
    </row>
    <row r="36" spans="1:23" x14ac:dyDescent="0.3">
      <c r="A36" s="114">
        <v>28</v>
      </c>
      <c r="B36" s="104"/>
      <c r="C36" s="104"/>
      <c r="D36" s="104"/>
      <c r="E36" s="104"/>
      <c r="F36" s="100"/>
      <c r="G36" s="116"/>
      <c r="H36" s="117"/>
      <c r="I36" s="100"/>
      <c r="J36" s="100"/>
      <c r="K36" s="100"/>
      <c r="L36" s="115"/>
      <c r="M36" s="80"/>
      <c r="N36" s="95"/>
      <c r="O36" s="96"/>
      <c r="P36" s="80"/>
      <c r="Q36" s="95"/>
      <c r="R36" s="277"/>
      <c r="S36" s="333"/>
      <c r="T36" s="276"/>
      <c r="U36" s="121"/>
      <c r="V36" s="330"/>
      <c r="W36" s="122"/>
    </row>
    <row r="37" spans="1:23" ht="15" thickBot="1" x14ac:dyDescent="0.35">
      <c r="A37" s="114"/>
      <c r="B37" s="123"/>
      <c r="C37" s="123"/>
      <c r="D37" s="123"/>
      <c r="E37" s="123"/>
      <c r="F37" s="124"/>
      <c r="G37" s="129"/>
      <c r="H37" s="130"/>
      <c r="I37" s="124"/>
      <c r="J37" s="124"/>
      <c r="K37" s="124"/>
      <c r="L37" s="128"/>
      <c r="M37" s="125"/>
      <c r="N37" s="126"/>
      <c r="O37" s="127"/>
      <c r="P37" s="125"/>
      <c r="Q37" s="126"/>
      <c r="R37" s="277"/>
      <c r="S37" s="333"/>
      <c r="T37" s="276"/>
      <c r="U37" s="131"/>
      <c r="V37" s="330"/>
      <c r="W37" s="122"/>
    </row>
    <row r="38" spans="1:23" ht="15" thickBot="1" x14ac:dyDescent="0.35">
      <c r="A38" s="77"/>
      <c r="B38" s="77"/>
      <c r="C38" s="77"/>
      <c r="D38" s="77"/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277"/>
      <c r="S38" s="261"/>
      <c r="T38" s="277"/>
      <c r="U38" s="78"/>
      <c r="V38" s="279"/>
      <c r="W38" s="77"/>
    </row>
    <row r="39" spans="1:23" ht="15" thickBot="1" x14ac:dyDescent="0.35">
      <c r="A39" s="77"/>
      <c r="B39" s="77"/>
      <c r="C39" s="77"/>
      <c r="D39" s="77"/>
      <c r="E39" s="77"/>
      <c r="F39" s="77"/>
      <c r="G39" s="77"/>
      <c r="H39" s="77"/>
      <c r="I39" s="77"/>
      <c r="J39" s="77"/>
      <c r="K39" s="77"/>
      <c r="L39" s="197"/>
      <c r="M39" s="197"/>
      <c r="N39" s="197"/>
      <c r="O39" s="197"/>
      <c r="P39" s="197"/>
      <c r="Q39" s="286" t="s">
        <v>1075</v>
      </c>
      <c r="R39" s="277"/>
      <c r="S39" s="285">
        <f>SUM(S9:S37)</f>
        <v>0</v>
      </c>
      <c r="T39" s="277"/>
      <c r="U39" s="77"/>
      <c r="V39" s="274"/>
      <c r="W39" s="77"/>
    </row>
    <row r="40" spans="1:23" x14ac:dyDescent="0.3">
      <c r="A40" s="77"/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39"/>
      <c r="M40" s="39"/>
      <c r="N40" s="39"/>
      <c r="O40" s="39"/>
      <c r="P40" s="39"/>
      <c r="Q40" s="39"/>
      <c r="R40" s="277"/>
      <c r="S40" s="197"/>
      <c r="T40" s="277"/>
      <c r="U40" s="84"/>
      <c r="V40" s="199"/>
      <c r="W40" s="77"/>
    </row>
    <row r="41" spans="1:23" ht="15" thickBot="1" x14ac:dyDescent="0.35">
      <c r="A41" s="76"/>
      <c r="B41" s="90" t="s">
        <v>18</v>
      </c>
      <c r="C41" s="77"/>
      <c r="D41" s="77"/>
      <c r="E41" s="261" t="s">
        <v>1047</v>
      </c>
      <c r="F41" s="77"/>
      <c r="G41" s="77"/>
      <c r="H41" s="77"/>
      <c r="I41" s="77"/>
      <c r="J41" s="77"/>
      <c r="K41" s="77"/>
      <c r="L41" s="197"/>
      <c r="M41" s="197"/>
      <c r="N41" s="197"/>
      <c r="O41" s="197"/>
      <c r="P41" s="197"/>
      <c r="Q41" s="197"/>
      <c r="R41" s="277"/>
      <c r="S41" s="197"/>
      <c r="T41" s="277"/>
      <c r="U41" s="77"/>
      <c r="V41" s="274"/>
      <c r="W41" s="76"/>
    </row>
    <row r="42" spans="1:23" ht="15" thickBot="1" x14ac:dyDescent="0.35">
      <c r="A42" s="76"/>
      <c r="B42" s="78"/>
      <c r="C42" s="77"/>
      <c r="D42" s="77"/>
      <c r="E42" s="261" t="s">
        <v>1048</v>
      </c>
      <c r="F42" s="77"/>
      <c r="G42" s="77"/>
      <c r="H42" s="77"/>
      <c r="I42" s="77"/>
      <c r="J42" s="77"/>
      <c r="K42" s="77"/>
      <c r="L42" s="676" t="s">
        <v>1074</v>
      </c>
      <c r="M42" s="677"/>
      <c r="N42" s="677"/>
      <c r="O42" s="677"/>
      <c r="P42" s="677"/>
      <c r="Q42" s="678"/>
      <c r="R42" s="277"/>
      <c r="S42" s="197"/>
      <c r="T42" s="277"/>
      <c r="U42" s="77"/>
      <c r="V42" s="274"/>
      <c r="W42" s="76"/>
    </row>
    <row r="43" spans="1:23" ht="15" thickBot="1" x14ac:dyDescent="0.35">
      <c r="A43" s="76"/>
      <c r="B43" s="78"/>
      <c r="C43" s="77"/>
      <c r="D43" s="77"/>
      <c r="E43" s="261" t="s">
        <v>1049</v>
      </c>
      <c r="F43" s="77"/>
      <c r="G43" s="77"/>
      <c r="H43" s="77"/>
      <c r="I43" s="77"/>
      <c r="J43" s="77"/>
      <c r="K43" s="77"/>
      <c r="L43" s="197"/>
      <c r="M43" s="197"/>
      <c r="N43" s="197"/>
      <c r="O43" s="198"/>
      <c r="P43" s="198"/>
      <c r="Q43" s="198"/>
      <c r="R43" s="277"/>
      <c r="S43" s="198"/>
      <c r="T43" s="277"/>
      <c r="U43" s="77"/>
      <c r="V43" s="274"/>
      <c r="W43" s="76"/>
    </row>
    <row r="44" spans="1:23" x14ac:dyDescent="0.3">
      <c r="A44" s="76"/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679" t="s">
        <v>1076</v>
      </c>
      <c r="M44" s="680"/>
      <c r="N44" s="680"/>
      <c r="O44" s="680"/>
      <c r="P44" s="680"/>
      <c r="Q44" s="681"/>
      <c r="R44" s="277"/>
      <c r="S44" s="287"/>
      <c r="T44" s="277"/>
      <c r="U44" s="84"/>
      <c r="V44" s="199"/>
      <c r="W44" s="76"/>
    </row>
    <row r="45" spans="1:23" ht="15" thickBot="1" x14ac:dyDescent="0.35">
      <c r="A45" s="76"/>
      <c r="B45" s="79"/>
      <c r="C45" s="79"/>
      <c r="D45" s="79"/>
      <c r="E45" s="79"/>
      <c r="F45" s="79"/>
      <c r="G45" s="79"/>
      <c r="H45" s="79"/>
      <c r="I45" s="79"/>
      <c r="J45" s="79"/>
      <c r="K45" s="79"/>
      <c r="L45" s="682" t="s">
        <v>1077</v>
      </c>
      <c r="M45" s="683"/>
      <c r="N45" s="683"/>
      <c r="O45" s="683"/>
      <c r="P45" s="683"/>
      <c r="Q45" s="684"/>
      <c r="R45" s="277"/>
      <c r="S45" s="288"/>
      <c r="T45" s="277"/>
      <c r="U45" s="77"/>
      <c r="V45" s="274"/>
      <c r="W45" s="76"/>
    </row>
    <row r="46" spans="1:23" x14ac:dyDescent="0.3">
      <c r="A46" s="76"/>
      <c r="B46" s="90" t="s">
        <v>19</v>
      </c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7"/>
      <c r="Q46" s="77"/>
      <c r="R46" s="277"/>
      <c r="S46" s="197"/>
      <c r="T46" s="277"/>
      <c r="U46" s="77"/>
      <c r="V46" s="274"/>
      <c r="W46" s="76"/>
    </row>
    <row r="47" spans="1:23" x14ac:dyDescent="0.3">
      <c r="A47" s="76"/>
      <c r="B47" s="79"/>
      <c r="C47" s="79"/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7"/>
      <c r="Q47" s="77"/>
      <c r="R47" s="277"/>
      <c r="T47" s="277"/>
      <c r="U47" s="77"/>
      <c r="V47" s="274"/>
      <c r="W47" s="76"/>
    </row>
    <row r="48" spans="1:23" x14ac:dyDescent="0.3">
      <c r="A48" s="76"/>
      <c r="B48" s="79"/>
      <c r="C48" s="79"/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7"/>
      <c r="Q48" s="77"/>
      <c r="R48" s="277"/>
      <c r="T48" s="277"/>
      <c r="U48" s="77"/>
      <c r="V48" s="274"/>
      <c r="W48" s="76"/>
    </row>
    <row r="49" spans="2:22" x14ac:dyDescent="0.3">
      <c r="B49" s="79"/>
      <c r="C49" s="79"/>
      <c r="D49" s="79"/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7"/>
      <c r="Q49" s="77"/>
      <c r="R49" s="277"/>
      <c r="T49" s="277"/>
      <c r="U49" s="77"/>
      <c r="V49" s="274"/>
    </row>
    <row r="50" spans="2:22" x14ac:dyDescent="0.3">
      <c r="B50" s="79"/>
      <c r="C50" s="79"/>
      <c r="D50" s="79"/>
      <c r="E50" s="79"/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7"/>
      <c r="Q50" s="77"/>
      <c r="R50" s="277"/>
      <c r="T50" s="277"/>
      <c r="U50" s="77"/>
      <c r="V50" s="274"/>
    </row>
    <row r="51" spans="2:22" x14ac:dyDescent="0.3">
      <c r="B51" s="90" t="s">
        <v>13</v>
      </c>
      <c r="C51" s="79"/>
      <c r="D51" s="79"/>
      <c r="E51" s="262" t="s">
        <v>1050</v>
      </c>
      <c r="F51" s="79"/>
      <c r="G51" s="79"/>
      <c r="H51" s="79"/>
      <c r="I51" s="79"/>
      <c r="J51" s="79"/>
      <c r="K51" s="79"/>
      <c r="L51" s="79"/>
      <c r="M51" s="79"/>
      <c r="N51" s="79"/>
      <c r="O51" s="79"/>
      <c r="P51" s="77"/>
      <c r="Q51" s="77"/>
      <c r="R51" s="277"/>
      <c r="T51" s="277"/>
      <c r="U51" s="77"/>
      <c r="V51" s="274"/>
    </row>
    <row r="52" spans="2:22" x14ac:dyDescent="0.3">
      <c r="B52" s="101"/>
      <c r="C52" s="83"/>
      <c r="D52" s="83"/>
      <c r="E52" s="77"/>
      <c r="F52" s="79"/>
      <c r="G52" s="79"/>
      <c r="H52" s="79"/>
      <c r="I52" s="79"/>
      <c r="J52" s="79"/>
      <c r="K52" s="79"/>
      <c r="L52" s="79"/>
      <c r="M52" s="79"/>
      <c r="N52" s="79"/>
      <c r="O52" s="79"/>
      <c r="P52" s="77"/>
      <c r="Q52" s="77"/>
      <c r="R52" s="277"/>
      <c r="T52" s="277"/>
      <c r="U52" s="77"/>
      <c r="V52" s="274"/>
    </row>
    <row r="53" spans="2:22" x14ac:dyDescent="0.3">
      <c r="B53" s="102"/>
      <c r="C53" s="83"/>
      <c r="D53" s="83"/>
      <c r="E53" s="85"/>
      <c r="F53" s="86"/>
      <c r="G53" s="79"/>
      <c r="H53" s="79"/>
      <c r="I53" s="79"/>
      <c r="J53" s="79"/>
      <c r="K53" s="79"/>
      <c r="L53" s="79"/>
      <c r="M53" s="79"/>
      <c r="N53" s="79"/>
      <c r="O53" s="79"/>
      <c r="P53" s="77"/>
      <c r="Q53" s="77"/>
      <c r="R53" s="277"/>
      <c r="T53" s="277"/>
      <c r="U53" s="77"/>
      <c r="V53" s="274"/>
    </row>
    <row r="54" spans="2:22" x14ac:dyDescent="0.3">
      <c r="B54" s="102"/>
      <c r="C54" s="83"/>
      <c r="D54" s="83"/>
      <c r="E54" s="85"/>
      <c r="F54" s="86"/>
      <c r="G54" s="79"/>
      <c r="H54" s="79"/>
      <c r="I54" s="79"/>
      <c r="J54" s="79"/>
      <c r="K54" s="79"/>
      <c r="L54" s="79"/>
      <c r="M54" s="79"/>
      <c r="N54" s="79"/>
      <c r="O54" s="79"/>
      <c r="P54" s="77"/>
      <c r="Q54" s="77"/>
      <c r="R54" s="277"/>
      <c r="T54" s="277"/>
      <c r="U54" s="77"/>
      <c r="V54" s="274"/>
    </row>
    <row r="55" spans="2:22" x14ac:dyDescent="0.3">
      <c r="B55" s="102"/>
      <c r="C55" s="83"/>
      <c r="D55" s="83"/>
      <c r="E55" s="85"/>
      <c r="F55" s="86"/>
      <c r="G55" s="79"/>
      <c r="H55" s="79"/>
      <c r="I55" s="79"/>
      <c r="J55" s="79"/>
      <c r="K55" s="79"/>
      <c r="L55" s="79"/>
      <c r="M55" s="79"/>
      <c r="N55" s="79"/>
      <c r="O55" s="79"/>
      <c r="P55" s="77"/>
      <c r="Q55" s="77"/>
      <c r="R55" s="277"/>
      <c r="T55" s="277"/>
      <c r="U55" s="84"/>
      <c r="V55" s="199"/>
    </row>
    <row r="56" spans="2:22" x14ac:dyDescent="0.3">
      <c r="B56" s="99"/>
      <c r="C56" s="99"/>
      <c r="D56" s="99"/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7"/>
      <c r="Q56" s="77"/>
      <c r="R56" s="277"/>
      <c r="T56" s="277"/>
      <c r="U56" s="77"/>
      <c r="V56" s="274"/>
    </row>
    <row r="57" spans="2:22" x14ac:dyDescent="0.3">
      <c r="B57" s="90" t="s">
        <v>15</v>
      </c>
      <c r="C57" s="79"/>
      <c r="D57" s="79"/>
      <c r="E57" s="79"/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77"/>
      <c r="Q57" s="77"/>
      <c r="R57" s="277"/>
      <c r="T57" s="277"/>
      <c r="U57" s="84"/>
      <c r="V57" s="199"/>
    </row>
    <row r="58" spans="2:22" x14ac:dyDescent="0.3">
      <c r="R58" s="277"/>
      <c r="T58" s="277"/>
    </row>
    <row r="59" spans="2:22" x14ac:dyDescent="0.3">
      <c r="R59" s="277"/>
      <c r="T59" s="277"/>
    </row>
    <row r="60" spans="2:22" x14ac:dyDescent="0.3">
      <c r="R60" s="277"/>
      <c r="T60" s="277"/>
    </row>
    <row r="61" spans="2:22" x14ac:dyDescent="0.3">
      <c r="R61" s="277"/>
      <c r="T61" s="277"/>
    </row>
    <row r="62" spans="2:22" x14ac:dyDescent="0.3">
      <c r="R62" s="277"/>
      <c r="T62" s="277"/>
    </row>
    <row r="63" spans="2:22" x14ac:dyDescent="0.3">
      <c r="R63" s="277"/>
      <c r="T63" s="277"/>
    </row>
    <row r="64" spans="2:22" x14ac:dyDescent="0.3">
      <c r="R64" s="277"/>
      <c r="T64" s="277"/>
    </row>
    <row r="65" spans="18:20" x14ac:dyDescent="0.3">
      <c r="R65" s="277"/>
      <c r="T65" s="277"/>
    </row>
    <row r="66" spans="18:20" x14ac:dyDescent="0.3">
      <c r="R66" s="277"/>
      <c r="T66" s="277"/>
    </row>
    <row r="67" spans="18:20" x14ac:dyDescent="0.3">
      <c r="R67" s="277"/>
      <c r="T67" s="277"/>
    </row>
    <row r="68" spans="18:20" x14ac:dyDescent="0.3">
      <c r="R68" s="277"/>
      <c r="T68" s="277"/>
    </row>
    <row r="69" spans="18:20" x14ac:dyDescent="0.3">
      <c r="R69" s="277"/>
      <c r="T69" s="277"/>
    </row>
    <row r="70" spans="18:20" x14ac:dyDescent="0.3">
      <c r="R70" s="277"/>
      <c r="T70" s="277"/>
    </row>
    <row r="71" spans="18:20" x14ac:dyDescent="0.3">
      <c r="R71" s="277"/>
      <c r="T71" s="277"/>
    </row>
    <row r="72" spans="18:20" x14ac:dyDescent="0.3">
      <c r="R72" s="277"/>
      <c r="T72" s="277"/>
    </row>
    <row r="73" spans="18:20" x14ac:dyDescent="0.3">
      <c r="R73" s="277"/>
      <c r="T73" s="277"/>
    </row>
    <row r="74" spans="18:20" x14ac:dyDescent="0.3">
      <c r="R74" s="277"/>
      <c r="T74" s="277"/>
    </row>
    <row r="75" spans="18:20" x14ac:dyDescent="0.3">
      <c r="R75" s="277"/>
      <c r="T75" s="277"/>
    </row>
    <row r="76" spans="18:20" x14ac:dyDescent="0.3">
      <c r="R76" s="277"/>
      <c r="T76" s="277"/>
    </row>
    <row r="77" spans="18:20" x14ac:dyDescent="0.3">
      <c r="R77" s="277"/>
      <c r="T77" s="277"/>
    </row>
    <row r="78" spans="18:20" x14ac:dyDescent="0.3">
      <c r="R78" s="277"/>
      <c r="T78" s="277"/>
    </row>
    <row r="79" spans="18:20" x14ac:dyDescent="0.3">
      <c r="R79" s="277"/>
      <c r="T79" s="277"/>
    </row>
    <row r="80" spans="18:20" x14ac:dyDescent="0.3">
      <c r="R80" s="277"/>
      <c r="T80" s="277"/>
    </row>
    <row r="81" spans="18:20" x14ac:dyDescent="0.3">
      <c r="R81" s="277"/>
      <c r="T81" s="277"/>
    </row>
    <row r="82" spans="18:20" x14ac:dyDescent="0.3">
      <c r="R82" s="277"/>
      <c r="T82" s="277"/>
    </row>
    <row r="83" spans="18:20" x14ac:dyDescent="0.3">
      <c r="R83" s="277"/>
      <c r="T83" s="277"/>
    </row>
    <row r="84" spans="18:20" x14ac:dyDescent="0.3">
      <c r="R84" s="277"/>
      <c r="T84" s="277"/>
    </row>
    <row r="85" spans="18:20" x14ac:dyDescent="0.3">
      <c r="R85" s="277"/>
      <c r="T85" s="277"/>
    </row>
    <row r="86" spans="18:20" x14ac:dyDescent="0.3">
      <c r="R86" s="277"/>
      <c r="T86" s="277"/>
    </row>
    <row r="87" spans="18:20" x14ac:dyDescent="0.3">
      <c r="R87" s="277"/>
      <c r="T87" s="277"/>
    </row>
    <row r="88" spans="18:20" x14ac:dyDescent="0.3">
      <c r="R88" s="277"/>
      <c r="T88" s="277"/>
    </row>
    <row r="89" spans="18:20" x14ac:dyDescent="0.3">
      <c r="R89" s="277"/>
      <c r="T89" s="277"/>
    </row>
    <row r="90" spans="18:20" x14ac:dyDescent="0.3">
      <c r="R90" s="277"/>
      <c r="T90" s="277"/>
    </row>
    <row r="91" spans="18:20" x14ac:dyDescent="0.3">
      <c r="R91" s="277"/>
      <c r="T91" s="277"/>
    </row>
    <row r="92" spans="18:20" x14ac:dyDescent="0.3">
      <c r="R92" s="277"/>
      <c r="T92" s="277"/>
    </row>
    <row r="93" spans="18:20" x14ac:dyDescent="0.3">
      <c r="R93" s="277"/>
      <c r="T93" s="277"/>
    </row>
    <row r="94" spans="18:20" x14ac:dyDescent="0.3">
      <c r="R94" s="277"/>
      <c r="T94" s="277"/>
    </row>
    <row r="95" spans="18:20" x14ac:dyDescent="0.3">
      <c r="R95" s="277"/>
      <c r="T95" s="277"/>
    </row>
    <row r="96" spans="18:20" x14ac:dyDescent="0.3">
      <c r="R96" s="277"/>
      <c r="T96" s="277"/>
    </row>
    <row r="97" spans="18:20" x14ac:dyDescent="0.3">
      <c r="R97" s="277"/>
      <c r="T97" s="277"/>
    </row>
    <row r="98" spans="18:20" x14ac:dyDescent="0.3">
      <c r="R98" s="277"/>
      <c r="T98" s="277"/>
    </row>
    <row r="99" spans="18:20" x14ac:dyDescent="0.3">
      <c r="R99" s="277"/>
      <c r="T99" s="277"/>
    </row>
    <row r="100" spans="18:20" x14ac:dyDescent="0.3">
      <c r="R100" s="277"/>
      <c r="T100" s="277"/>
    </row>
    <row r="101" spans="18:20" x14ac:dyDescent="0.3">
      <c r="R101" s="277"/>
      <c r="T101" s="277"/>
    </row>
    <row r="102" spans="18:20" x14ac:dyDescent="0.3">
      <c r="R102" s="277"/>
      <c r="T102" s="277"/>
    </row>
    <row r="103" spans="18:20" x14ac:dyDescent="0.3">
      <c r="R103" s="277"/>
      <c r="T103" s="277"/>
    </row>
    <row r="104" spans="18:20" x14ac:dyDescent="0.3">
      <c r="R104" s="277"/>
      <c r="T104" s="277"/>
    </row>
    <row r="105" spans="18:20" x14ac:dyDescent="0.3">
      <c r="R105" s="277"/>
      <c r="T105" s="277"/>
    </row>
    <row r="106" spans="18:20" x14ac:dyDescent="0.3">
      <c r="R106" s="277"/>
      <c r="T106" s="277"/>
    </row>
    <row r="107" spans="18:20" x14ac:dyDescent="0.3">
      <c r="R107" s="277"/>
      <c r="T107" s="277"/>
    </row>
    <row r="108" spans="18:20" x14ac:dyDescent="0.3">
      <c r="R108" s="277"/>
      <c r="T108" s="277"/>
    </row>
    <row r="109" spans="18:20" x14ac:dyDescent="0.3">
      <c r="R109" s="277"/>
      <c r="T109" s="277"/>
    </row>
    <row r="110" spans="18:20" x14ac:dyDescent="0.3">
      <c r="R110" s="277"/>
      <c r="T110" s="277"/>
    </row>
    <row r="111" spans="18:20" x14ac:dyDescent="0.3">
      <c r="R111" s="277"/>
      <c r="T111" s="277"/>
    </row>
    <row r="112" spans="18:20" x14ac:dyDescent="0.3">
      <c r="R112" s="277"/>
      <c r="T112" s="277"/>
    </row>
    <row r="113" spans="18:20" x14ac:dyDescent="0.3">
      <c r="R113" s="277"/>
      <c r="T113" s="277"/>
    </row>
    <row r="114" spans="18:20" x14ac:dyDescent="0.3">
      <c r="R114" s="277"/>
      <c r="T114" s="277"/>
    </row>
    <row r="115" spans="18:20" x14ac:dyDescent="0.3">
      <c r="R115" s="277"/>
      <c r="T115" s="277"/>
    </row>
    <row r="116" spans="18:20" x14ac:dyDescent="0.3">
      <c r="R116" s="277"/>
      <c r="T116" s="277"/>
    </row>
    <row r="117" spans="18:20" x14ac:dyDescent="0.3">
      <c r="R117" s="277"/>
      <c r="T117" s="277"/>
    </row>
    <row r="118" spans="18:20" x14ac:dyDescent="0.3">
      <c r="R118" s="277"/>
      <c r="T118" s="277"/>
    </row>
    <row r="119" spans="18:20" x14ac:dyDescent="0.3">
      <c r="R119" s="277"/>
      <c r="T119" s="277"/>
    </row>
    <row r="120" spans="18:20" x14ac:dyDescent="0.3">
      <c r="R120" s="277"/>
      <c r="T120" s="277"/>
    </row>
    <row r="121" spans="18:20" x14ac:dyDescent="0.3">
      <c r="R121" s="277"/>
      <c r="T121" s="277"/>
    </row>
    <row r="122" spans="18:20" x14ac:dyDescent="0.3">
      <c r="R122" s="277"/>
      <c r="T122" s="277"/>
    </row>
    <row r="123" spans="18:20" x14ac:dyDescent="0.3">
      <c r="R123" s="277"/>
      <c r="T123" s="277"/>
    </row>
    <row r="124" spans="18:20" x14ac:dyDescent="0.3">
      <c r="R124" s="277"/>
      <c r="T124" s="277"/>
    </row>
    <row r="125" spans="18:20" x14ac:dyDescent="0.3">
      <c r="R125" s="277"/>
      <c r="T125" s="277"/>
    </row>
    <row r="126" spans="18:20" x14ac:dyDescent="0.3">
      <c r="R126" s="277"/>
      <c r="T126" s="277"/>
    </row>
    <row r="127" spans="18:20" x14ac:dyDescent="0.3">
      <c r="R127" s="277"/>
      <c r="T127" s="277"/>
    </row>
    <row r="128" spans="18:20" x14ac:dyDescent="0.3">
      <c r="R128" s="277"/>
      <c r="T128" s="277"/>
    </row>
    <row r="129" spans="18:20" x14ac:dyDescent="0.3">
      <c r="R129" s="277"/>
      <c r="T129" s="277"/>
    </row>
    <row r="130" spans="18:20" x14ac:dyDescent="0.3">
      <c r="R130" s="277"/>
      <c r="T130" s="277"/>
    </row>
    <row r="131" spans="18:20" x14ac:dyDescent="0.3">
      <c r="R131" s="277"/>
      <c r="T131" s="277"/>
    </row>
    <row r="132" spans="18:20" x14ac:dyDescent="0.3">
      <c r="R132" s="277"/>
      <c r="T132" s="277"/>
    </row>
    <row r="133" spans="18:20" x14ac:dyDescent="0.3">
      <c r="R133" s="277"/>
      <c r="T133" s="277"/>
    </row>
    <row r="134" spans="18:20" x14ac:dyDescent="0.3">
      <c r="R134" s="277"/>
      <c r="T134" s="277"/>
    </row>
    <row r="135" spans="18:20" x14ac:dyDescent="0.3">
      <c r="R135" s="277"/>
      <c r="T135" s="277"/>
    </row>
    <row r="136" spans="18:20" x14ac:dyDescent="0.3">
      <c r="R136" s="277"/>
      <c r="T136" s="277"/>
    </row>
    <row r="137" spans="18:20" x14ac:dyDescent="0.3">
      <c r="R137" s="277"/>
      <c r="T137" s="277"/>
    </row>
    <row r="138" spans="18:20" x14ac:dyDescent="0.3">
      <c r="R138" s="277"/>
      <c r="T138" s="277"/>
    </row>
    <row r="139" spans="18:20" x14ac:dyDescent="0.3">
      <c r="R139" s="277"/>
      <c r="T139" s="277"/>
    </row>
    <row r="140" spans="18:20" x14ac:dyDescent="0.3">
      <c r="R140" s="277"/>
      <c r="T140" s="277"/>
    </row>
    <row r="141" spans="18:20" x14ac:dyDescent="0.3">
      <c r="R141" s="277"/>
      <c r="T141" s="277"/>
    </row>
    <row r="142" spans="18:20" x14ac:dyDescent="0.3">
      <c r="R142" s="277"/>
      <c r="T142" s="277"/>
    </row>
    <row r="143" spans="18:20" x14ac:dyDescent="0.3">
      <c r="R143" s="277"/>
      <c r="T143" s="277"/>
    </row>
    <row r="144" spans="18:20" x14ac:dyDescent="0.3">
      <c r="R144" s="277"/>
      <c r="T144" s="277"/>
    </row>
    <row r="145" spans="18:20" x14ac:dyDescent="0.3">
      <c r="R145" s="277"/>
      <c r="T145" s="277"/>
    </row>
    <row r="146" spans="18:20" x14ac:dyDescent="0.3">
      <c r="R146" s="277"/>
      <c r="T146" s="277"/>
    </row>
    <row r="147" spans="18:20" x14ac:dyDescent="0.3">
      <c r="R147" s="277"/>
      <c r="T147" s="277"/>
    </row>
    <row r="148" spans="18:20" x14ac:dyDescent="0.3">
      <c r="R148" s="277"/>
      <c r="T148" s="277"/>
    </row>
    <row r="149" spans="18:20" x14ac:dyDescent="0.3">
      <c r="R149" s="277"/>
      <c r="T149" s="277"/>
    </row>
    <row r="150" spans="18:20" x14ac:dyDescent="0.3">
      <c r="R150" s="277"/>
      <c r="T150" s="277"/>
    </row>
    <row r="151" spans="18:20" x14ac:dyDescent="0.3">
      <c r="R151" s="277"/>
      <c r="T151" s="277"/>
    </row>
    <row r="152" spans="18:20" x14ac:dyDescent="0.3">
      <c r="R152" s="277"/>
      <c r="T152" s="277"/>
    </row>
    <row r="153" spans="18:20" x14ac:dyDescent="0.3">
      <c r="R153" s="277"/>
      <c r="T153" s="277"/>
    </row>
    <row r="154" spans="18:20" x14ac:dyDescent="0.3">
      <c r="R154" s="277"/>
      <c r="T154" s="277"/>
    </row>
    <row r="155" spans="18:20" x14ac:dyDescent="0.3">
      <c r="R155" s="277"/>
      <c r="T155" s="277"/>
    </row>
    <row r="156" spans="18:20" x14ac:dyDescent="0.3">
      <c r="R156" s="277"/>
      <c r="T156" s="277"/>
    </row>
    <row r="157" spans="18:20" x14ac:dyDescent="0.3">
      <c r="R157" s="277"/>
      <c r="T157" s="277"/>
    </row>
    <row r="158" spans="18:20" x14ac:dyDescent="0.3">
      <c r="R158" s="277"/>
      <c r="T158" s="277"/>
    </row>
    <row r="159" spans="18:20" x14ac:dyDescent="0.3">
      <c r="R159" s="277"/>
      <c r="T159" s="277"/>
    </row>
    <row r="160" spans="18:20" x14ac:dyDescent="0.3">
      <c r="R160" s="277"/>
      <c r="T160" s="277"/>
    </row>
    <row r="161" spans="18:20" x14ac:dyDescent="0.3">
      <c r="R161" s="277"/>
      <c r="T161" s="277"/>
    </row>
    <row r="162" spans="18:20" x14ac:dyDescent="0.3">
      <c r="R162" s="277"/>
      <c r="T162" s="277"/>
    </row>
    <row r="163" spans="18:20" x14ac:dyDescent="0.3">
      <c r="R163" s="277"/>
      <c r="T163" s="277"/>
    </row>
    <row r="164" spans="18:20" x14ac:dyDescent="0.3">
      <c r="R164" s="277"/>
      <c r="T164" s="277"/>
    </row>
    <row r="165" spans="18:20" x14ac:dyDescent="0.3">
      <c r="R165" s="277"/>
      <c r="T165" s="277"/>
    </row>
    <row r="166" spans="18:20" x14ac:dyDescent="0.3">
      <c r="R166" s="277"/>
      <c r="T166" s="277"/>
    </row>
    <row r="167" spans="18:20" x14ac:dyDescent="0.3">
      <c r="R167" s="277"/>
      <c r="T167" s="277"/>
    </row>
    <row r="168" spans="18:20" x14ac:dyDescent="0.3">
      <c r="R168" s="277"/>
      <c r="T168" s="277"/>
    </row>
    <row r="169" spans="18:20" x14ac:dyDescent="0.3">
      <c r="R169" s="277"/>
      <c r="T169" s="277"/>
    </row>
    <row r="170" spans="18:20" x14ac:dyDescent="0.3">
      <c r="R170" s="277"/>
      <c r="T170" s="277"/>
    </row>
    <row r="171" spans="18:20" x14ac:dyDescent="0.3">
      <c r="R171" s="277"/>
      <c r="T171" s="277"/>
    </row>
    <row r="172" spans="18:20" x14ac:dyDescent="0.3">
      <c r="R172" s="277"/>
      <c r="T172" s="277"/>
    </row>
    <row r="173" spans="18:20" x14ac:dyDescent="0.3">
      <c r="R173" s="277"/>
      <c r="T173" s="277"/>
    </row>
    <row r="174" spans="18:20" x14ac:dyDescent="0.3">
      <c r="R174" s="277"/>
      <c r="T174" s="277"/>
    </row>
    <row r="175" spans="18:20" x14ac:dyDescent="0.3">
      <c r="R175" s="277"/>
      <c r="T175" s="277"/>
    </row>
    <row r="176" spans="18:20" x14ac:dyDescent="0.3">
      <c r="R176" s="277"/>
      <c r="T176" s="277"/>
    </row>
    <row r="177" spans="18:20" x14ac:dyDescent="0.3">
      <c r="R177" s="277"/>
      <c r="T177" s="277"/>
    </row>
    <row r="178" spans="18:20" x14ac:dyDescent="0.3">
      <c r="R178" s="277"/>
      <c r="T178" s="277"/>
    </row>
    <row r="179" spans="18:20" x14ac:dyDescent="0.3">
      <c r="R179" s="277"/>
      <c r="T179" s="277"/>
    </row>
    <row r="180" spans="18:20" x14ac:dyDescent="0.3">
      <c r="R180" s="277"/>
      <c r="T180" s="277"/>
    </row>
    <row r="181" spans="18:20" x14ac:dyDescent="0.3">
      <c r="R181" s="277"/>
      <c r="T181" s="277"/>
    </row>
    <row r="182" spans="18:20" x14ac:dyDescent="0.3">
      <c r="R182" s="277"/>
      <c r="T182" s="277"/>
    </row>
    <row r="183" spans="18:20" x14ac:dyDescent="0.3">
      <c r="R183" s="277"/>
      <c r="T183" s="277"/>
    </row>
    <row r="184" spans="18:20" x14ac:dyDescent="0.3">
      <c r="R184" s="277"/>
      <c r="T184" s="277"/>
    </row>
    <row r="185" spans="18:20" x14ac:dyDescent="0.3">
      <c r="R185" s="277"/>
      <c r="T185" s="277"/>
    </row>
    <row r="186" spans="18:20" x14ac:dyDescent="0.3">
      <c r="R186" s="277"/>
      <c r="T186" s="277"/>
    </row>
    <row r="187" spans="18:20" x14ac:dyDescent="0.3">
      <c r="R187" s="277"/>
      <c r="T187" s="277"/>
    </row>
    <row r="188" spans="18:20" x14ac:dyDescent="0.3">
      <c r="R188" s="277"/>
      <c r="T188" s="277"/>
    </row>
    <row r="189" spans="18:20" x14ac:dyDescent="0.3">
      <c r="R189" s="277"/>
      <c r="T189" s="277"/>
    </row>
    <row r="190" spans="18:20" x14ac:dyDescent="0.3">
      <c r="R190" s="277"/>
      <c r="T190" s="277"/>
    </row>
    <row r="191" spans="18:20" x14ac:dyDescent="0.3">
      <c r="R191" s="277"/>
      <c r="T191" s="277"/>
    </row>
    <row r="192" spans="18:20" x14ac:dyDescent="0.3">
      <c r="R192" s="277"/>
      <c r="T192" s="277"/>
    </row>
    <row r="193" spans="18:20" x14ac:dyDescent="0.3">
      <c r="R193" s="277"/>
      <c r="T193" s="277"/>
    </row>
    <row r="194" spans="18:20" x14ac:dyDescent="0.3">
      <c r="R194" s="277"/>
      <c r="T194" s="277"/>
    </row>
    <row r="195" spans="18:20" x14ac:dyDescent="0.3">
      <c r="R195" s="277"/>
      <c r="T195" s="277"/>
    </row>
    <row r="196" spans="18:20" x14ac:dyDescent="0.3">
      <c r="R196" s="277"/>
      <c r="T196" s="277"/>
    </row>
    <row r="197" spans="18:20" x14ac:dyDescent="0.3">
      <c r="R197" s="277"/>
      <c r="T197" s="277"/>
    </row>
    <row r="198" spans="18:20" x14ac:dyDescent="0.3">
      <c r="R198" s="277"/>
      <c r="T198" s="277"/>
    </row>
    <row r="199" spans="18:20" x14ac:dyDescent="0.3">
      <c r="R199" s="277"/>
      <c r="T199" s="277"/>
    </row>
    <row r="200" spans="18:20" x14ac:dyDescent="0.3">
      <c r="R200" s="277"/>
      <c r="T200" s="277"/>
    </row>
    <row r="201" spans="18:20" x14ac:dyDescent="0.3">
      <c r="R201" s="277"/>
      <c r="T201" s="277"/>
    </row>
    <row r="202" spans="18:20" x14ac:dyDescent="0.3">
      <c r="R202" s="277"/>
      <c r="T202" s="277"/>
    </row>
    <row r="203" spans="18:20" x14ac:dyDescent="0.3">
      <c r="R203" s="277"/>
      <c r="T203" s="277"/>
    </row>
    <row r="204" spans="18:20" x14ac:dyDescent="0.3">
      <c r="R204" s="277"/>
      <c r="T204" s="277"/>
    </row>
    <row r="205" spans="18:20" x14ac:dyDescent="0.3">
      <c r="R205" s="277"/>
      <c r="T205" s="277"/>
    </row>
    <row r="206" spans="18:20" x14ac:dyDescent="0.3">
      <c r="R206" s="277"/>
      <c r="T206" s="277"/>
    </row>
    <row r="207" spans="18:20" x14ac:dyDescent="0.3">
      <c r="R207" s="277"/>
      <c r="T207" s="277"/>
    </row>
    <row r="208" spans="18:20" x14ac:dyDescent="0.3">
      <c r="R208" s="277"/>
      <c r="T208" s="277"/>
    </row>
    <row r="209" spans="18:20" x14ac:dyDescent="0.3">
      <c r="R209" s="277"/>
      <c r="T209" s="277"/>
    </row>
    <row r="210" spans="18:20" x14ac:dyDescent="0.3">
      <c r="R210" s="277"/>
      <c r="T210" s="277"/>
    </row>
    <row r="211" spans="18:20" x14ac:dyDescent="0.3">
      <c r="R211" s="277"/>
      <c r="T211" s="277"/>
    </row>
    <row r="212" spans="18:20" x14ac:dyDescent="0.3">
      <c r="R212" s="277"/>
      <c r="T212" s="277"/>
    </row>
    <row r="213" spans="18:20" x14ac:dyDescent="0.3">
      <c r="R213" s="277"/>
      <c r="T213" s="277"/>
    </row>
    <row r="214" spans="18:20" x14ac:dyDescent="0.3">
      <c r="R214" s="277"/>
      <c r="T214" s="277"/>
    </row>
    <row r="215" spans="18:20" x14ac:dyDescent="0.3">
      <c r="R215" s="277"/>
      <c r="T215" s="277"/>
    </row>
    <row r="216" spans="18:20" x14ac:dyDescent="0.3">
      <c r="R216" s="277"/>
      <c r="T216" s="277"/>
    </row>
    <row r="217" spans="18:20" x14ac:dyDescent="0.3">
      <c r="R217" s="277"/>
      <c r="T217" s="277"/>
    </row>
    <row r="218" spans="18:20" x14ac:dyDescent="0.3">
      <c r="R218" s="277"/>
      <c r="T218" s="277"/>
    </row>
    <row r="219" spans="18:20" x14ac:dyDescent="0.3">
      <c r="R219" s="277"/>
      <c r="T219" s="277"/>
    </row>
    <row r="220" spans="18:20" x14ac:dyDescent="0.3">
      <c r="R220" s="277"/>
      <c r="T220" s="277"/>
    </row>
    <row r="221" spans="18:20" x14ac:dyDescent="0.3">
      <c r="R221" s="277"/>
      <c r="T221" s="277"/>
    </row>
    <row r="222" spans="18:20" x14ac:dyDescent="0.3">
      <c r="R222" s="277"/>
      <c r="T222" s="277"/>
    </row>
    <row r="223" spans="18:20" x14ac:dyDescent="0.3">
      <c r="R223" s="277"/>
      <c r="T223" s="277"/>
    </row>
    <row r="224" spans="18:20" x14ac:dyDescent="0.3">
      <c r="R224" s="277"/>
      <c r="T224" s="277"/>
    </row>
    <row r="225" spans="18:20" x14ac:dyDescent="0.3">
      <c r="R225" s="277"/>
      <c r="T225" s="277"/>
    </row>
    <row r="226" spans="18:20" x14ac:dyDescent="0.3">
      <c r="R226" s="277"/>
      <c r="T226" s="277"/>
    </row>
    <row r="227" spans="18:20" x14ac:dyDescent="0.3">
      <c r="R227" s="277"/>
      <c r="T227" s="277"/>
    </row>
    <row r="228" spans="18:20" x14ac:dyDescent="0.3">
      <c r="R228" s="277"/>
      <c r="T228" s="277"/>
    </row>
    <row r="229" spans="18:20" x14ac:dyDescent="0.3">
      <c r="R229" s="277"/>
      <c r="T229" s="277"/>
    </row>
    <row r="230" spans="18:20" x14ac:dyDescent="0.3">
      <c r="R230" s="277"/>
      <c r="T230" s="277"/>
    </row>
    <row r="231" spans="18:20" x14ac:dyDescent="0.3">
      <c r="R231" s="277"/>
      <c r="T231" s="277"/>
    </row>
    <row r="232" spans="18:20" x14ac:dyDescent="0.3">
      <c r="R232" s="277"/>
      <c r="T232" s="277"/>
    </row>
    <row r="233" spans="18:20" x14ac:dyDescent="0.3">
      <c r="R233" s="277"/>
      <c r="T233" s="277"/>
    </row>
    <row r="234" spans="18:20" x14ac:dyDescent="0.3">
      <c r="R234" s="277"/>
      <c r="T234" s="277"/>
    </row>
    <row r="235" spans="18:20" x14ac:dyDescent="0.3">
      <c r="R235" s="277"/>
      <c r="T235" s="277"/>
    </row>
    <row r="236" spans="18:20" x14ac:dyDescent="0.3">
      <c r="R236" s="277"/>
      <c r="T236" s="277"/>
    </row>
    <row r="237" spans="18:20" x14ac:dyDescent="0.3">
      <c r="R237" s="277"/>
      <c r="T237" s="277"/>
    </row>
    <row r="238" spans="18:20" x14ac:dyDescent="0.3">
      <c r="R238" s="277"/>
      <c r="T238" s="277"/>
    </row>
    <row r="239" spans="18:20" x14ac:dyDescent="0.3">
      <c r="R239" s="277"/>
      <c r="T239" s="277"/>
    </row>
    <row r="240" spans="18:20" x14ac:dyDescent="0.3">
      <c r="R240" s="277"/>
      <c r="T240" s="277"/>
    </row>
    <row r="241" spans="18:20" x14ac:dyDescent="0.3">
      <c r="R241" s="277"/>
      <c r="T241" s="277"/>
    </row>
    <row r="242" spans="18:20" x14ac:dyDescent="0.3">
      <c r="R242" s="277"/>
      <c r="T242" s="277"/>
    </row>
    <row r="243" spans="18:20" x14ac:dyDescent="0.3">
      <c r="R243" s="277"/>
      <c r="T243" s="277"/>
    </row>
    <row r="244" spans="18:20" x14ac:dyDescent="0.3">
      <c r="R244" s="277"/>
      <c r="T244" s="277"/>
    </row>
    <row r="245" spans="18:20" x14ac:dyDescent="0.3">
      <c r="R245" s="277"/>
      <c r="T245" s="277"/>
    </row>
    <row r="246" spans="18:20" x14ac:dyDescent="0.3">
      <c r="R246" s="277"/>
      <c r="T246" s="277"/>
    </row>
    <row r="247" spans="18:20" x14ac:dyDescent="0.3">
      <c r="R247" s="277"/>
      <c r="T247" s="277"/>
    </row>
    <row r="248" spans="18:20" x14ac:dyDescent="0.3">
      <c r="R248" s="277"/>
      <c r="T248" s="277"/>
    </row>
    <row r="249" spans="18:20" x14ac:dyDescent="0.3">
      <c r="R249" s="277"/>
      <c r="T249" s="277"/>
    </row>
    <row r="250" spans="18:20" x14ac:dyDescent="0.3">
      <c r="R250" s="277"/>
      <c r="T250" s="277"/>
    </row>
    <row r="251" spans="18:20" x14ac:dyDescent="0.3">
      <c r="R251" s="277"/>
      <c r="T251" s="277"/>
    </row>
    <row r="252" spans="18:20" x14ac:dyDescent="0.3">
      <c r="R252" s="277"/>
      <c r="T252" s="277"/>
    </row>
    <row r="253" spans="18:20" x14ac:dyDescent="0.3">
      <c r="R253" s="277"/>
      <c r="T253" s="277"/>
    </row>
    <row r="254" spans="18:20" x14ac:dyDescent="0.3">
      <c r="R254" s="277"/>
      <c r="T254" s="277"/>
    </row>
    <row r="255" spans="18:20" x14ac:dyDescent="0.3">
      <c r="R255" s="277"/>
      <c r="T255" s="277"/>
    </row>
    <row r="256" spans="18:20" x14ac:dyDescent="0.3">
      <c r="R256" s="277"/>
      <c r="T256" s="277"/>
    </row>
    <row r="257" spans="18:20" x14ac:dyDescent="0.3">
      <c r="R257" s="277"/>
      <c r="T257" s="277"/>
    </row>
    <row r="258" spans="18:20" x14ac:dyDescent="0.3">
      <c r="R258" s="277"/>
      <c r="T258" s="277"/>
    </row>
    <row r="259" spans="18:20" x14ac:dyDescent="0.3">
      <c r="R259" s="277"/>
      <c r="T259" s="277"/>
    </row>
    <row r="260" spans="18:20" x14ac:dyDescent="0.3">
      <c r="R260" s="277"/>
      <c r="T260" s="277"/>
    </row>
    <row r="261" spans="18:20" x14ac:dyDescent="0.3">
      <c r="R261" s="277"/>
      <c r="T261" s="277"/>
    </row>
    <row r="262" spans="18:20" x14ac:dyDescent="0.3">
      <c r="R262" s="277"/>
      <c r="T262" s="278"/>
    </row>
    <row r="263" spans="18:20" x14ac:dyDescent="0.3">
      <c r="R263" s="277"/>
      <c r="T263" s="278"/>
    </row>
    <row r="264" spans="18:20" x14ac:dyDescent="0.3">
      <c r="R264" s="277"/>
      <c r="T264" s="279"/>
    </row>
    <row r="265" spans="18:20" x14ac:dyDescent="0.3">
      <c r="R265" s="277"/>
      <c r="T265" s="274"/>
    </row>
    <row r="266" spans="18:20" x14ac:dyDescent="0.3">
      <c r="R266" s="277"/>
      <c r="T266" s="280"/>
    </row>
    <row r="267" spans="18:20" x14ac:dyDescent="0.3">
      <c r="R267" s="277"/>
      <c r="T267" s="280"/>
    </row>
    <row r="268" spans="18:20" x14ac:dyDescent="0.3">
      <c r="R268" s="277"/>
      <c r="T268" s="280"/>
    </row>
    <row r="269" spans="18:20" x14ac:dyDescent="0.3">
      <c r="R269" s="277"/>
      <c r="T269" s="280"/>
    </row>
    <row r="270" spans="18:20" x14ac:dyDescent="0.3">
      <c r="R270" s="277"/>
      <c r="T270" s="280"/>
    </row>
    <row r="271" spans="18:20" x14ac:dyDescent="0.3">
      <c r="R271" s="277"/>
      <c r="T271" s="280"/>
    </row>
    <row r="272" spans="18:20" x14ac:dyDescent="0.3">
      <c r="R272" s="277"/>
      <c r="T272" s="280"/>
    </row>
    <row r="273" spans="18:18" x14ac:dyDescent="0.3">
      <c r="R273" s="277"/>
    </row>
    <row r="274" spans="18:18" x14ac:dyDescent="0.3">
      <c r="R274" s="277"/>
    </row>
    <row r="275" spans="18:18" x14ac:dyDescent="0.3">
      <c r="R275" s="277"/>
    </row>
    <row r="276" spans="18:18" x14ac:dyDescent="0.3">
      <c r="R276" s="277"/>
    </row>
    <row r="277" spans="18:18" x14ac:dyDescent="0.3">
      <c r="R277" s="277"/>
    </row>
    <row r="278" spans="18:18" x14ac:dyDescent="0.3">
      <c r="R278" s="277"/>
    </row>
    <row r="279" spans="18:18" x14ac:dyDescent="0.3">
      <c r="R279" s="277"/>
    </row>
    <row r="280" spans="18:18" x14ac:dyDescent="0.3">
      <c r="R280" s="277"/>
    </row>
    <row r="281" spans="18:18" x14ac:dyDescent="0.3">
      <c r="R281" s="277"/>
    </row>
    <row r="282" spans="18:18" x14ac:dyDescent="0.3">
      <c r="R282" s="277"/>
    </row>
    <row r="283" spans="18:18" x14ac:dyDescent="0.3">
      <c r="R283" s="277"/>
    </row>
    <row r="284" spans="18:18" x14ac:dyDescent="0.3">
      <c r="R284" s="277"/>
    </row>
    <row r="285" spans="18:18" x14ac:dyDescent="0.3">
      <c r="R285" s="277"/>
    </row>
    <row r="286" spans="18:18" x14ac:dyDescent="0.3">
      <c r="R286" s="278"/>
    </row>
    <row r="287" spans="18:18" x14ac:dyDescent="0.3">
      <c r="R287" s="278"/>
    </row>
    <row r="288" spans="18:18" x14ac:dyDescent="0.3">
      <c r="R288" s="279"/>
    </row>
    <row r="289" spans="18:18" x14ac:dyDescent="0.3">
      <c r="R289" s="284"/>
    </row>
    <row r="290" spans="18:18" x14ac:dyDescent="0.3">
      <c r="R290" s="280"/>
    </row>
    <row r="291" spans="18:18" x14ac:dyDescent="0.3">
      <c r="R291" s="280"/>
    </row>
    <row r="292" spans="18:18" x14ac:dyDescent="0.3">
      <c r="R292" s="280"/>
    </row>
    <row r="293" spans="18:18" x14ac:dyDescent="0.3">
      <c r="R293" s="274"/>
    </row>
    <row r="294" spans="18:18" x14ac:dyDescent="0.3">
      <c r="R294" s="274"/>
    </row>
    <row r="295" spans="18:18" x14ac:dyDescent="0.3">
      <c r="R295" s="274"/>
    </row>
    <row r="296" spans="18:18" x14ac:dyDescent="0.3">
      <c r="R296" s="280"/>
    </row>
  </sheetData>
  <mergeCells count="8">
    <mergeCell ref="W4:W7"/>
    <mergeCell ref="L42:Q42"/>
    <mergeCell ref="L44:Q44"/>
    <mergeCell ref="L45:Q45"/>
    <mergeCell ref="O6:Q7"/>
    <mergeCell ref="M6:N7"/>
    <mergeCell ref="M4:Q4"/>
    <mergeCell ref="L25:L2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88"/>
  <sheetViews>
    <sheetView workbookViewId="0">
      <selection activeCell="I32" sqref="I32"/>
    </sheetView>
  </sheetViews>
  <sheetFormatPr baseColWidth="10" defaultRowHeight="14.4" x14ac:dyDescent="0.3"/>
  <cols>
    <col min="5" max="5" width="15" customWidth="1"/>
    <col min="13" max="17" width="14.6640625" customWidth="1"/>
    <col min="18" max="18" width="3.6640625" style="39" customWidth="1"/>
    <col min="19" max="19" width="9.109375" style="39" customWidth="1"/>
    <col min="20" max="20" width="3.6640625" style="39" customWidth="1"/>
    <col min="21" max="21" width="11.44140625" customWidth="1"/>
  </cols>
  <sheetData>
    <row r="1" spans="1:22" ht="25.8" x14ac:dyDescent="0.5">
      <c r="A1" s="139"/>
      <c r="B1" s="203" t="s">
        <v>1257</v>
      </c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4"/>
      <c r="Q1" s="154"/>
      <c r="R1" s="50"/>
      <c r="S1" s="50"/>
      <c r="T1" s="50"/>
      <c r="U1" s="155"/>
      <c r="V1" s="139"/>
    </row>
    <row r="2" spans="1:22" x14ac:dyDescent="0.3">
      <c r="A2" s="139"/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U2" s="146"/>
      <c r="V2" s="139"/>
    </row>
    <row r="3" spans="1:22" ht="23.4" x14ac:dyDescent="0.45">
      <c r="A3" s="139"/>
      <c r="B3" s="139"/>
      <c r="C3" s="156" t="s">
        <v>0</v>
      </c>
      <c r="D3" s="156"/>
      <c r="E3" s="158" t="s">
        <v>249</v>
      </c>
      <c r="F3" s="158"/>
      <c r="G3" s="158"/>
      <c r="H3" s="158"/>
      <c r="I3" s="204" t="s">
        <v>1078</v>
      </c>
      <c r="J3" s="290">
        <v>4</v>
      </c>
      <c r="K3" s="139"/>
      <c r="L3" s="139"/>
      <c r="M3" s="139"/>
      <c r="N3" s="139"/>
      <c r="O3" s="139"/>
      <c r="P3" s="139"/>
      <c r="Q3" s="139"/>
      <c r="R3" s="197"/>
      <c r="S3" s="197"/>
      <c r="T3" s="197"/>
      <c r="U3" s="139"/>
      <c r="V3" s="139"/>
    </row>
    <row r="4" spans="1:22" x14ac:dyDescent="0.3">
      <c r="A4" s="139"/>
      <c r="B4" s="139"/>
      <c r="C4" s="139"/>
      <c r="D4" s="139"/>
      <c r="E4" s="139"/>
      <c r="F4" s="145"/>
      <c r="G4" s="145"/>
      <c r="H4" s="145"/>
      <c r="I4" s="145"/>
      <c r="J4" s="139"/>
      <c r="K4" s="139"/>
      <c r="L4" s="139"/>
      <c r="M4" s="663"/>
      <c r="N4" s="663"/>
      <c r="O4" s="663"/>
      <c r="P4" s="663"/>
      <c r="Q4" s="663"/>
      <c r="R4" s="268"/>
      <c r="S4" s="268"/>
      <c r="T4" s="268"/>
      <c r="U4" s="139"/>
      <c r="V4" s="674"/>
    </row>
    <row r="5" spans="1:22" ht="15" thickBot="1" x14ac:dyDescent="0.35">
      <c r="A5" s="139"/>
      <c r="B5" s="143"/>
      <c r="C5" s="143"/>
      <c r="D5" s="143"/>
      <c r="E5" s="144"/>
      <c r="F5" s="144"/>
      <c r="G5" s="144"/>
      <c r="H5" s="144"/>
      <c r="I5" s="144"/>
      <c r="J5" s="139"/>
      <c r="K5" s="139"/>
      <c r="L5" s="139"/>
      <c r="M5" s="139"/>
      <c r="N5" s="139"/>
      <c r="O5" s="139"/>
      <c r="P5" s="139"/>
      <c r="Q5" s="139"/>
      <c r="R5" s="197"/>
      <c r="S5" s="197"/>
      <c r="T5" s="197"/>
      <c r="U5" s="139"/>
      <c r="V5" s="674"/>
    </row>
    <row r="6" spans="1:22" x14ac:dyDescent="0.3">
      <c r="A6" s="139"/>
      <c r="B6" s="150"/>
      <c r="C6" s="151"/>
      <c r="D6" s="151"/>
      <c r="E6" s="144"/>
      <c r="F6" s="144"/>
      <c r="G6" s="144"/>
      <c r="H6" s="144"/>
      <c r="I6" s="144"/>
      <c r="J6" s="139"/>
      <c r="K6" s="139"/>
      <c r="L6" s="139"/>
      <c r="M6" s="668" t="s">
        <v>6</v>
      </c>
      <c r="N6" s="665"/>
      <c r="O6" s="664" t="s">
        <v>7</v>
      </c>
      <c r="P6" s="668"/>
      <c r="Q6" s="665"/>
      <c r="R6" s="289"/>
      <c r="S6" s="289"/>
      <c r="T6" s="289"/>
      <c r="U6" s="139"/>
      <c r="V6" s="674"/>
    </row>
    <row r="7" spans="1:22" ht="15" thickBot="1" x14ac:dyDescent="0.35">
      <c r="A7" s="139"/>
      <c r="B7" s="139"/>
      <c r="C7" s="143"/>
      <c r="D7" s="143"/>
      <c r="E7" s="144"/>
      <c r="F7" s="144"/>
      <c r="G7" s="144"/>
      <c r="H7" s="144"/>
      <c r="I7" s="144"/>
      <c r="J7" s="139"/>
      <c r="K7" s="139"/>
      <c r="L7" s="139"/>
      <c r="M7" s="669"/>
      <c r="N7" s="667"/>
      <c r="O7" s="666"/>
      <c r="P7" s="669"/>
      <c r="Q7" s="667"/>
      <c r="R7" s="289"/>
      <c r="S7" s="289"/>
      <c r="T7" s="289"/>
      <c r="U7" s="141"/>
      <c r="V7" s="675"/>
    </row>
    <row r="8" spans="1:22" ht="43.8" thickBot="1" x14ac:dyDescent="0.35">
      <c r="A8" s="149"/>
      <c r="B8" s="164" t="s">
        <v>1</v>
      </c>
      <c r="C8" s="165" t="s">
        <v>20</v>
      </c>
      <c r="D8" s="165" t="s">
        <v>123</v>
      </c>
      <c r="E8" s="165" t="s">
        <v>132</v>
      </c>
      <c r="F8" s="165" t="s">
        <v>2</v>
      </c>
      <c r="G8" s="189" t="s">
        <v>250</v>
      </c>
      <c r="H8" s="165" t="s">
        <v>246</v>
      </c>
      <c r="I8" s="165" t="s">
        <v>14</v>
      </c>
      <c r="J8" s="165" t="s">
        <v>16</v>
      </c>
      <c r="K8" s="165" t="s">
        <v>3</v>
      </c>
      <c r="L8" s="166" t="s">
        <v>17</v>
      </c>
      <c r="M8" s="165" t="s">
        <v>10</v>
      </c>
      <c r="N8" s="196" t="s">
        <v>245</v>
      </c>
      <c r="O8" s="186" t="s">
        <v>8</v>
      </c>
      <c r="P8" s="165" t="s">
        <v>9</v>
      </c>
      <c r="Q8" s="167" t="s">
        <v>11</v>
      </c>
      <c r="R8" s="275"/>
      <c r="S8" s="271" t="s">
        <v>1073</v>
      </c>
      <c r="T8" s="281"/>
      <c r="U8" s="174" t="s">
        <v>21</v>
      </c>
      <c r="V8" s="177" t="s">
        <v>188</v>
      </c>
    </row>
    <row r="9" spans="1:22" x14ac:dyDescent="0.3">
      <c r="A9" s="171">
        <v>1</v>
      </c>
      <c r="B9" s="253" t="s">
        <v>5</v>
      </c>
      <c r="C9" s="253" t="s">
        <v>1054</v>
      </c>
      <c r="D9" s="253" t="s">
        <v>5</v>
      </c>
      <c r="E9" s="187" t="s">
        <v>1055</v>
      </c>
      <c r="F9" s="168">
        <v>0</v>
      </c>
      <c r="G9" s="190" t="s">
        <v>1056</v>
      </c>
      <c r="H9" s="191"/>
      <c r="I9" s="168">
        <v>2000</v>
      </c>
      <c r="J9" s="257" t="s">
        <v>1061</v>
      </c>
      <c r="K9" s="168"/>
      <c r="L9" s="188"/>
      <c r="M9" s="169"/>
      <c r="N9" s="263" t="s">
        <v>12</v>
      </c>
      <c r="O9" s="254" t="s">
        <v>1006</v>
      </c>
      <c r="P9" s="169"/>
      <c r="Q9" s="170"/>
      <c r="R9" s="277"/>
      <c r="S9" s="282"/>
      <c r="T9" s="276"/>
      <c r="U9" s="175">
        <v>0.1</v>
      </c>
      <c r="V9" s="178"/>
    </row>
    <row r="10" spans="1:22" x14ac:dyDescent="0.3">
      <c r="A10" s="172">
        <v>2</v>
      </c>
      <c r="B10" s="255" t="s">
        <v>5</v>
      </c>
      <c r="C10" s="255" t="s">
        <v>1054</v>
      </c>
      <c r="D10" s="255" t="s">
        <v>5</v>
      </c>
      <c r="E10" s="163" t="s">
        <v>1062</v>
      </c>
      <c r="F10" s="160">
        <v>0</v>
      </c>
      <c r="G10" s="193" t="s">
        <v>1057</v>
      </c>
      <c r="H10" s="194"/>
      <c r="I10" s="160">
        <v>2000</v>
      </c>
      <c r="J10" s="258" t="s">
        <v>1061</v>
      </c>
      <c r="K10" s="160"/>
      <c r="L10" s="173"/>
      <c r="M10" s="142"/>
      <c r="N10" s="259" t="s">
        <v>12</v>
      </c>
      <c r="O10" s="256" t="s">
        <v>1006</v>
      </c>
      <c r="P10" s="142"/>
      <c r="Q10" s="157"/>
      <c r="R10" s="277"/>
      <c r="S10" s="283"/>
      <c r="T10" s="276"/>
      <c r="U10" s="176">
        <v>0.1</v>
      </c>
      <c r="V10" s="178"/>
    </row>
    <row r="11" spans="1:22" x14ac:dyDescent="0.3">
      <c r="A11" s="172">
        <v>3</v>
      </c>
      <c r="B11" s="255" t="s">
        <v>5</v>
      </c>
      <c r="C11" s="255" t="s">
        <v>1054</v>
      </c>
      <c r="D11" s="255" t="s">
        <v>5</v>
      </c>
      <c r="E11" s="163" t="s">
        <v>1063</v>
      </c>
      <c r="F11" s="160">
        <v>0</v>
      </c>
      <c r="G11" s="193" t="s">
        <v>1058</v>
      </c>
      <c r="H11" s="194"/>
      <c r="I11" s="160">
        <v>2000</v>
      </c>
      <c r="J11" s="258" t="s">
        <v>1061</v>
      </c>
      <c r="K11" s="160"/>
      <c r="L11" s="173"/>
      <c r="M11" s="142"/>
      <c r="N11" s="259" t="s">
        <v>12</v>
      </c>
      <c r="O11" s="256" t="s">
        <v>1006</v>
      </c>
      <c r="P11" s="142"/>
      <c r="Q11" s="157"/>
      <c r="R11" s="277"/>
      <c r="S11" s="283"/>
      <c r="T11" s="276"/>
      <c r="U11" s="176">
        <v>0.1</v>
      </c>
      <c r="V11" s="178"/>
    </row>
    <row r="12" spans="1:22" x14ac:dyDescent="0.3">
      <c r="A12" s="172">
        <v>4</v>
      </c>
      <c r="B12" s="255" t="s">
        <v>5</v>
      </c>
      <c r="C12" s="255" t="s">
        <v>1054</v>
      </c>
      <c r="D12" s="255" t="s">
        <v>5</v>
      </c>
      <c r="E12" s="163" t="s">
        <v>1064</v>
      </c>
      <c r="F12" s="160">
        <v>0</v>
      </c>
      <c r="G12" s="193" t="s">
        <v>1059</v>
      </c>
      <c r="H12" s="194"/>
      <c r="I12" s="160">
        <v>2000</v>
      </c>
      <c r="J12" s="258" t="s">
        <v>1009</v>
      </c>
      <c r="K12" s="160"/>
      <c r="L12" s="173"/>
      <c r="M12" s="142"/>
      <c r="N12" s="259" t="s">
        <v>12</v>
      </c>
      <c r="O12" s="256" t="s">
        <v>1006</v>
      </c>
      <c r="P12" s="142"/>
      <c r="Q12" s="157"/>
      <c r="R12" s="277"/>
      <c r="S12" s="283"/>
      <c r="T12" s="276"/>
      <c r="U12" s="176">
        <v>0.1</v>
      </c>
      <c r="V12" s="178"/>
    </row>
    <row r="13" spans="1:22" x14ac:dyDescent="0.3">
      <c r="A13" s="172">
        <v>5</v>
      </c>
      <c r="B13" s="255" t="s">
        <v>5</v>
      </c>
      <c r="C13" s="255" t="s">
        <v>1054</v>
      </c>
      <c r="D13" s="255" t="s">
        <v>5</v>
      </c>
      <c r="E13" s="163" t="s">
        <v>1065</v>
      </c>
      <c r="F13" s="160">
        <v>0</v>
      </c>
      <c r="G13" s="193" t="s">
        <v>1060</v>
      </c>
      <c r="H13" s="194"/>
      <c r="I13" s="160">
        <v>2000</v>
      </c>
      <c r="J13" s="258" t="s">
        <v>1009</v>
      </c>
      <c r="K13" s="160"/>
      <c r="L13" s="173"/>
      <c r="M13" s="142"/>
      <c r="N13" s="259" t="s">
        <v>12</v>
      </c>
      <c r="O13" s="256" t="s">
        <v>1006</v>
      </c>
      <c r="P13" s="142"/>
      <c r="Q13" s="157"/>
      <c r="R13" s="277"/>
      <c r="S13" s="283"/>
      <c r="T13" s="276"/>
      <c r="U13" s="176">
        <v>0.1</v>
      </c>
      <c r="V13" s="178"/>
    </row>
    <row r="14" spans="1:22" ht="15" thickBot="1" x14ac:dyDescent="0.35">
      <c r="A14" s="172"/>
      <c r="B14" s="179"/>
      <c r="C14" s="179"/>
      <c r="D14" s="179"/>
      <c r="E14" s="179"/>
      <c r="F14" s="180"/>
      <c r="G14" s="192"/>
      <c r="H14" s="195"/>
      <c r="I14" s="180"/>
      <c r="J14" s="180"/>
      <c r="K14" s="180"/>
      <c r="L14" s="184"/>
      <c r="M14" s="181"/>
      <c r="N14" s="182"/>
      <c r="O14" s="183"/>
      <c r="P14" s="181"/>
      <c r="Q14" s="182"/>
      <c r="R14" s="277"/>
      <c r="S14" s="283"/>
      <c r="T14" s="276"/>
      <c r="U14" s="185"/>
      <c r="V14" s="178"/>
    </row>
    <row r="15" spans="1:22" ht="15" thickBot="1" x14ac:dyDescent="0.35">
      <c r="A15" s="139"/>
      <c r="B15" s="139"/>
      <c r="C15" s="139"/>
      <c r="D15" s="139"/>
      <c r="E15" s="139"/>
      <c r="F15" s="139"/>
      <c r="G15" s="139"/>
      <c r="H15" s="139"/>
      <c r="I15" s="139"/>
      <c r="J15" s="139"/>
      <c r="K15" s="139"/>
      <c r="L15" s="139"/>
      <c r="M15" s="139"/>
      <c r="N15" s="139"/>
      <c r="O15" s="139"/>
      <c r="P15" s="139"/>
      <c r="Q15" s="139"/>
      <c r="R15" s="277"/>
      <c r="S15" s="261"/>
      <c r="T15" s="277"/>
      <c r="U15" s="140"/>
      <c r="V15" s="139"/>
    </row>
    <row r="16" spans="1:22" ht="15" thickBot="1" x14ac:dyDescent="0.35">
      <c r="A16" s="139"/>
      <c r="B16" s="139"/>
      <c r="C16" s="139"/>
      <c r="D16" s="139"/>
      <c r="E16" s="139"/>
      <c r="F16" s="139"/>
      <c r="G16" s="139"/>
      <c r="H16" s="139"/>
      <c r="I16" s="139"/>
      <c r="J16" s="139"/>
      <c r="K16" s="139"/>
      <c r="L16" s="197"/>
      <c r="M16" s="197"/>
      <c r="N16" s="197"/>
      <c r="O16" s="197"/>
      <c r="P16" s="197"/>
      <c r="Q16" s="286" t="s">
        <v>1075</v>
      </c>
      <c r="R16" s="277"/>
      <c r="S16" s="285">
        <f>SUM(S9:S14)</f>
        <v>0</v>
      </c>
      <c r="T16" s="277"/>
      <c r="U16" s="139"/>
      <c r="V16" s="139"/>
    </row>
    <row r="17" spans="1:22" x14ac:dyDescent="0.3">
      <c r="A17" s="139"/>
      <c r="B17" s="139"/>
      <c r="C17" s="139"/>
      <c r="D17" s="139"/>
      <c r="E17" s="139"/>
      <c r="F17" s="139"/>
      <c r="G17" s="139"/>
      <c r="H17" s="139"/>
      <c r="I17" s="139"/>
      <c r="J17" s="139"/>
      <c r="K17" s="139"/>
      <c r="L17" s="39"/>
      <c r="M17" s="39"/>
      <c r="N17" s="39"/>
      <c r="O17" s="39"/>
      <c r="P17" s="39"/>
      <c r="Q17" s="39"/>
      <c r="R17" s="277"/>
      <c r="S17" s="197"/>
      <c r="T17" s="277"/>
      <c r="U17" s="146"/>
      <c r="V17" s="139"/>
    </row>
    <row r="18" spans="1:22" ht="15" thickBot="1" x14ac:dyDescent="0.35">
      <c r="A18" s="76"/>
      <c r="B18" s="152" t="s">
        <v>18</v>
      </c>
      <c r="C18" s="139"/>
      <c r="D18" s="139"/>
      <c r="E18" s="261" t="s">
        <v>1047</v>
      </c>
      <c r="F18" s="139"/>
      <c r="G18" s="139"/>
      <c r="H18" s="139"/>
      <c r="I18" s="139"/>
      <c r="J18" s="139"/>
      <c r="K18" s="139"/>
      <c r="L18" s="197"/>
      <c r="M18" s="197"/>
      <c r="N18" s="197"/>
      <c r="O18" s="197"/>
      <c r="P18" s="197"/>
      <c r="Q18" s="197"/>
      <c r="R18" s="277"/>
      <c r="S18" s="197"/>
      <c r="T18" s="277"/>
      <c r="U18" s="139"/>
      <c r="V18" s="76"/>
    </row>
    <row r="19" spans="1:22" ht="15" thickBot="1" x14ac:dyDescent="0.35">
      <c r="A19" s="76"/>
      <c r="B19" s="140"/>
      <c r="C19" s="139"/>
      <c r="D19" s="139"/>
      <c r="E19" s="261" t="s">
        <v>1048</v>
      </c>
      <c r="F19" s="139"/>
      <c r="G19" s="139"/>
      <c r="H19" s="139"/>
      <c r="I19" s="139"/>
      <c r="J19" s="139"/>
      <c r="K19" s="139"/>
      <c r="L19" s="676" t="s">
        <v>1074</v>
      </c>
      <c r="M19" s="677"/>
      <c r="N19" s="677"/>
      <c r="O19" s="677"/>
      <c r="P19" s="677"/>
      <c r="Q19" s="678"/>
      <c r="R19" s="277"/>
      <c r="S19" s="197"/>
      <c r="T19" s="277"/>
      <c r="U19" s="139"/>
      <c r="V19" s="76"/>
    </row>
    <row r="20" spans="1:22" ht="15" thickBot="1" x14ac:dyDescent="0.35">
      <c r="A20" s="76"/>
      <c r="B20" s="140"/>
      <c r="C20" s="139"/>
      <c r="D20" s="139"/>
      <c r="E20" s="261" t="s">
        <v>1049</v>
      </c>
      <c r="F20" s="139"/>
      <c r="G20" s="139"/>
      <c r="H20" s="139"/>
      <c r="I20" s="139"/>
      <c r="J20" s="139"/>
      <c r="K20" s="139"/>
      <c r="L20" s="197"/>
      <c r="M20" s="197"/>
      <c r="N20" s="197"/>
      <c r="O20" s="198"/>
      <c r="P20" s="198"/>
      <c r="Q20" s="198"/>
      <c r="R20" s="277"/>
      <c r="S20" s="198"/>
      <c r="T20" s="277"/>
      <c r="U20" s="139"/>
      <c r="V20" s="76"/>
    </row>
    <row r="21" spans="1:22" x14ac:dyDescent="0.3">
      <c r="A21" s="76"/>
      <c r="B21" s="139"/>
      <c r="C21" s="139"/>
      <c r="D21" s="139"/>
      <c r="E21" s="139"/>
      <c r="F21" s="139"/>
      <c r="G21" s="139"/>
      <c r="H21" s="139"/>
      <c r="I21" s="139"/>
      <c r="J21" s="139"/>
      <c r="K21" s="139"/>
      <c r="L21" s="679" t="s">
        <v>1076</v>
      </c>
      <c r="M21" s="680"/>
      <c r="N21" s="680"/>
      <c r="O21" s="680"/>
      <c r="P21" s="680"/>
      <c r="Q21" s="681"/>
      <c r="R21" s="277"/>
      <c r="S21" s="287"/>
      <c r="T21" s="277"/>
      <c r="U21" s="146"/>
      <c r="V21" s="76"/>
    </row>
    <row r="22" spans="1:22" ht="15" thickBot="1" x14ac:dyDescent="0.35">
      <c r="A22" s="76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682" t="s">
        <v>1077</v>
      </c>
      <c r="M22" s="683"/>
      <c r="N22" s="683"/>
      <c r="O22" s="683"/>
      <c r="P22" s="683"/>
      <c r="Q22" s="684"/>
      <c r="R22" s="277"/>
      <c r="S22" s="288"/>
      <c r="T22" s="277"/>
      <c r="U22" s="139"/>
      <c r="V22" s="76"/>
    </row>
    <row r="23" spans="1:22" x14ac:dyDescent="0.3">
      <c r="A23" s="76"/>
      <c r="B23" s="152" t="s">
        <v>19</v>
      </c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39"/>
      <c r="Q23" s="139"/>
      <c r="R23" s="277"/>
      <c r="S23" s="197"/>
      <c r="T23" s="277"/>
      <c r="U23" s="139"/>
      <c r="V23" s="76"/>
    </row>
    <row r="24" spans="1:22" x14ac:dyDescent="0.3">
      <c r="A24" s="76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39"/>
      <c r="Q24" s="139"/>
      <c r="R24" s="277"/>
      <c r="T24" s="277"/>
      <c r="U24" s="139"/>
      <c r="V24" s="76"/>
    </row>
    <row r="25" spans="1:22" x14ac:dyDescent="0.3"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39"/>
      <c r="Q25" s="139"/>
      <c r="R25" s="277"/>
      <c r="T25" s="277"/>
      <c r="U25" s="139"/>
    </row>
    <row r="26" spans="1:22" x14ac:dyDescent="0.3"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39"/>
      <c r="Q26" s="139"/>
      <c r="R26" s="277"/>
      <c r="T26" s="277"/>
      <c r="U26" s="139"/>
    </row>
    <row r="27" spans="1:22" x14ac:dyDescent="0.3"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39"/>
      <c r="Q27" s="139"/>
      <c r="R27" s="277"/>
      <c r="T27" s="277"/>
      <c r="U27" s="139"/>
    </row>
    <row r="28" spans="1:22" x14ac:dyDescent="0.3">
      <c r="B28" s="152" t="s">
        <v>13</v>
      </c>
      <c r="C28" s="141"/>
      <c r="D28" s="141"/>
      <c r="E28" s="262" t="s">
        <v>1068</v>
      </c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39"/>
      <c r="Q28" s="139"/>
      <c r="R28" s="277"/>
      <c r="T28" s="277"/>
      <c r="U28" s="139"/>
    </row>
    <row r="29" spans="1:22" x14ac:dyDescent="0.3">
      <c r="B29" s="161"/>
      <c r="C29" s="145"/>
      <c r="D29" s="145"/>
      <c r="E29" s="139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39"/>
      <c r="Q29" s="139"/>
      <c r="R29" s="277"/>
      <c r="T29" s="277"/>
      <c r="U29" s="139"/>
    </row>
    <row r="30" spans="1:22" x14ac:dyDescent="0.3">
      <c r="B30" s="162"/>
      <c r="C30" s="145"/>
      <c r="D30" s="145"/>
      <c r="E30" s="147"/>
      <c r="F30" s="148"/>
      <c r="G30" s="141"/>
      <c r="H30" s="141"/>
      <c r="I30" s="141"/>
      <c r="J30" s="141"/>
      <c r="K30" s="141"/>
      <c r="L30" s="141"/>
      <c r="M30" s="141"/>
      <c r="N30" s="141"/>
      <c r="O30" s="141"/>
      <c r="P30" s="139"/>
      <c r="Q30" s="139"/>
      <c r="R30" s="277"/>
      <c r="T30" s="277"/>
      <c r="U30" s="139"/>
    </row>
    <row r="31" spans="1:22" x14ac:dyDescent="0.3">
      <c r="B31" s="162"/>
      <c r="C31" s="145"/>
      <c r="D31" s="145"/>
      <c r="E31" s="147"/>
      <c r="F31" s="148"/>
      <c r="G31" s="141"/>
      <c r="H31" s="141"/>
      <c r="I31" s="141"/>
      <c r="J31" s="141"/>
      <c r="K31" s="141"/>
      <c r="L31" s="141"/>
      <c r="M31" s="141"/>
      <c r="N31" s="141"/>
      <c r="O31" s="141"/>
      <c r="P31" s="139"/>
      <c r="Q31" s="139"/>
      <c r="R31" s="277"/>
      <c r="T31" s="277"/>
      <c r="U31" s="139"/>
    </row>
    <row r="32" spans="1:22" x14ac:dyDescent="0.3">
      <c r="B32" s="162"/>
      <c r="C32" s="145"/>
      <c r="D32" s="145"/>
      <c r="E32" s="147"/>
      <c r="F32" s="148"/>
      <c r="G32" s="141"/>
      <c r="H32" s="141"/>
      <c r="I32" s="141"/>
      <c r="J32" s="141"/>
      <c r="K32" s="141"/>
      <c r="L32" s="141"/>
      <c r="M32" s="141"/>
      <c r="N32" s="141"/>
      <c r="O32" s="141"/>
      <c r="P32" s="139"/>
      <c r="Q32" s="139"/>
      <c r="R32" s="277"/>
      <c r="T32" s="277"/>
      <c r="U32" s="146"/>
    </row>
    <row r="33" spans="2:21" x14ac:dyDescent="0.3">
      <c r="B33" s="159"/>
      <c r="C33" s="159"/>
      <c r="D33" s="159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39"/>
      <c r="Q33" s="139"/>
      <c r="R33" s="277"/>
      <c r="T33" s="277"/>
      <c r="U33" s="139"/>
    </row>
    <row r="34" spans="2:21" x14ac:dyDescent="0.3">
      <c r="B34" s="152" t="s">
        <v>15</v>
      </c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39"/>
      <c r="Q34" s="139"/>
      <c r="R34" s="277"/>
      <c r="T34" s="277"/>
      <c r="U34" s="146"/>
    </row>
    <row r="35" spans="2:21" x14ac:dyDescent="0.3">
      <c r="R35" s="277"/>
      <c r="T35" s="277"/>
    </row>
    <row r="36" spans="2:21" x14ac:dyDescent="0.3">
      <c r="R36" s="277"/>
      <c r="T36" s="277"/>
    </row>
    <row r="37" spans="2:21" x14ac:dyDescent="0.3">
      <c r="R37" s="277"/>
      <c r="T37" s="277"/>
    </row>
    <row r="38" spans="2:21" x14ac:dyDescent="0.3">
      <c r="R38" s="277"/>
      <c r="T38" s="277"/>
    </row>
    <row r="39" spans="2:21" x14ac:dyDescent="0.3">
      <c r="R39" s="277"/>
      <c r="T39" s="277"/>
    </row>
    <row r="40" spans="2:21" x14ac:dyDescent="0.3">
      <c r="R40" s="277"/>
      <c r="T40" s="277"/>
    </row>
    <row r="41" spans="2:21" x14ac:dyDescent="0.3">
      <c r="R41" s="277"/>
      <c r="T41" s="277"/>
    </row>
    <row r="42" spans="2:21" x14ac:dyDescent="0.3">
      <c r="R42" s="277"/>
      <c r="T42" s="277"/>
    </row>
    <row r="43" spans="2:21" x14ac:dyDescent="0.3">
      <c r="R43" s="277"/>
      <c r="T43" s="277"/>
    </row>
    <row r="44" spans="2:21" x14ac:dyDescent="0.3">
      <c r="R44" s="277"/>
      <c r="T44" s="277"/>
    </row>
    <row r="45" spans="2:21" x14ac:dyDescent="0.3">
      <c r="R45" s="277"/>
      <c r="T45" s="277"/>
    </row>
    <row r="46" spans="2:21" x14ac:dyDescent="0.3">
      <c r="R46" s="277"/>
      <c r="T46" s="277"/>
    </row>
    <row r="47" spans="2:21" x14ac:dyDescent="0.3">
      <c r="R47" s="277"/>
      <c r="T47" s="277"/>
    </row>
    <row r="48" spans="2:21" x14ac:dyDescent="0.3">
      <c r="R48" s="277"/>
      <c r="T48" s="277"/>
    </row>
    <row r="49" spans="18:20" x14ac:dyDescent="0.3">
      <c r="R49" s="277"/>
      <c r="T49" s="277"/>
    </row>
    <row r="50" spans="18:20" x14ac:dyDescent="0.3">
      <c r="R50" s="277"/>
      <c r="T50" s="277"/>
    </row>
    <row r="51" spans="18:20" x14ac:dyDescent="0.3">
      <c r="R51" s="277"/>
      <c r="T51" s="277"/>
    </row>
    <row r="52" spans="18:20" x14ac:dyDescent="0.3">
      <c r="R52" s="277"/>
      <c r="T52" s="277"/>
    </row>
    <row r="53" spans="18:20" x14ac:dyDescent="0.3">
      <c r="R53" s="277"/>
      <c r="T53" s="277"/>
    </row>
    <row r="54" spans="18:20" x14ac:dyDescent="0.3">
      <c r="R54" s="277"/>
      <c r="T54" s="277"/>
    </row>
    <row r="55" spans="18:20" x14ac:dyDescent="0.3">
      <c r="R55" s="277"/>
      <c r="T55" s="277"/>
    </row>
    <row r="56" spans="18:20" x14ac:dyDescent="0.3">
      <c r="R56" s="277"/>
      <c r="T56" s="277"/>
    </row>
    <row r="57" spans="18:20" x14ac:dyDescent="0.3">
      <c r="R57" s="277"/>
      <c r="T57" s="277"/>
    </row>
    <row r="58" spans="18:20" x14ac:dyDescent="0.3">
      <c r="R58" s="277"/>
      <c r="T58" s="277"/>
    </row>
    <row r="59" spans="18:20" x14ac:dyDescent="0.3">
      <c r="R59" s="277"/>
      <c r="T59" s="277"/>
    </row>
    <row r="60" spans="18:20" x14ac:dyDescent="0.3">
      <c r="R60" s="277"/>
      <c r="T60" s="277"/>
    </row>
    <row r="61" spans="18:20" x14ac:dyDescent="0.3">
      <c r="R61" s="277"/>
      <c r="T61" s="277"/>
    </row>
    <row r="62" spans="18:20" x14ac:dyDescent="0.3">
      <c r="R62" s="277"/>
      <c r="T62" s="277"/>
    </row>
    <row r="63" spans="18:20" x14ac:dyDescent="0.3">
      <c r="R63" s="277"/>
      <c r="T63" s="277"/>
    </row>
    <row r="64" spans="18:20" x14ac:dyDescent="0.3">
      <c r="R64" s="277"/>
      <c r="T64" s="277"/>
    </row>
    <row r="65" spans="18:20" x14ac:dyDescent="0.3">
      <c r="R65" s="277"/>
      <c r="T65" s="277"/>
    </row>
    <row r="66" spans="18:20" x14ac:dyDescent="0.3">
      <c r="R66" s="277"/>
      <c r="T66" s="277"/>
    </row>
    <row r="67" spans="18:20" x14ac:dyDescent="0.3">
      <c r="R67" s="277"/>
      <c r="T67" s="277"/>
    </row>
    <row r="68" spans="18:20" x14ac:dyDescent="0.3">
      <c r="R68" s="277"/>
      <c r="T68" s="277"/>
    </row>
    <row r="69" spans="18:20" x14ac:dyDescent="0.3">
      <c r="R69" s="277"/>
      <c r="T69" s="277"/>
    </row>
    <row r="70" spans="18:20" x14ac:dyDescent="0.3">
      <c r="R70" s="277"/>
      <c r="T70" s="277"/>
    </row>
    <row r="71" spans="18:20" x14ac:dyDescent="0.3">
      <c r="R71" s="277"/>
      <c r="T71" s="277"/>
    </row>
    <row r="72" spans="18:20" x14ac:dyDescent="0.3">
      <c r="R72" s="277"/>
      <c r="T72" s="277"/>
    </row>
    <row r="73" spans="18:20" x14ac:dyDescent="0.3">
      <c r="R73" s="277"/>
      <c r="T73" s="277"/>
    </row>
    <row r="74" spans="18:20" x14ac:dyDescent="0.3">
      <c r="R74" s="277"/>
      <c r="T74" s="277"/>
    </row>
    <row r="75" spans="18:20" x14ac:dyDescent="0.3">
      <c r="R75" s="277"/>
      <c r="T75" s="277"/>
    </row>
    <row r="76" spans="18:20" x14ac:dyDescent="0.3">
      <c r="R76" s="277"/>
      <c r="T76" s="277"/>
    </row>
    <row r="77" spans="18:20" x14ac:dyDescent="0.3">
      <c r="R77" s="277"/>
      <c r="T77" s="277"/>
    </row>
    <row r="78" spans="18:20" x14ac:dyDescent="0.3">
      <c r="R78" s="277"/>
      <c r="T78" s="277"/>
    </row>
    <row r="79" spans="18:20" x14ac:dyDescent="0.3">
      <c r="R79" s="277"/>
      <c r="T79" s="277"/>
    </row>
    <row r="80" spans="18:20" x14ac:dyDescent="0.3">
      <c r="R80" s="277"/>
      <c r="T80" s="277"/>
    </row>
    <row r="81" spans="18:20" x14ac:dyDescent="0.3">
      <c r="R81" s="277"/>
      <c r="T81" s="277"/>
    </row>
    <row r="82" spans="18:20" x14ac:dyDescent="0.3">
      <c r="R82" s="277"/>
      <c r="T82" s="277"/>
    </row>
    <row r="83" spans="18:20" x14ac:dyDescent="0.3">
      <c r="R83" s="277"/>
      <c r="T83" s="277"/>
    </row>
    <row r="84" spans="18:20" x14ac:dyDescent="0.3">
      <c r="R84" s="277"/>
      <c r="T84" s="277"/>
    </row>
    <row r="85" spans="18:20" x14ac:dyDescent="0.3">
      <c r="R85" s="277"/>
      <c r="T85" s="277"/>
    </row>
    <row r="86" spans="18:20" x14ac:dyDescent="0.3">
      <c r="R86" s="277"/>
      <c r="T86" s="277"/>
    </row>
    <row r="87" spans="18:20" x14ac:dyDescent="0.3">
      <c r="R87" s="277"/>
      <c r="T87" s="277"/>
    </row>
    <row r="88" spans="18:20" x14ac:dyDescent="0.3">
      <c r="R88" s="277"/>
      <c r="T88" s="277"/>
    </row>
    <row r="89" spans="18:20" x14ac:dyDescent="0.3">
      <c r="R89" s="277"/>
      <c r="T89" s="277"/>
    </row>
    <row r="90" spans="18:20" x14ac:dyDescent="0.3">
      <c r="R90" s="277"/>
      <c r="T90" s="277"/>
    </row>
    <row r="91" spans="18:20" x14ac:dyDescent="0.3">
      <c r="R91" s="277"/>
      <c r="T91" s="277"/>
    </row>
    <row r="92" spans="18:20" x14ac:dyDescent="0.3">
      <c r="R92" s="277"/>
      <c r="T92" s="277"/>
    </row>
    <row r="93" spans="18:20" x14ac:dyDescent="0.3">
      <c r="R93" s="277"/>
      <c r="T93" s="277"/>
    </row>
    <row r="94" spans="18:20" x14ac:dyDescent="0.3">
      <c r="R94" s="277"/>
      <c r="T94" s="277"/>
    </row>
    <row r="95" spans="18:20" x14ac:dyDescent="0.3">
      <c r="R95" s="277"/>
      <c r="T95" s="277"/>
    </row>
    <row r="96" spans="18:20" x14ac:dyDescent="0.3">
      <c r="R96" s="277"/>
      <c r="T96" s="277"/>
    </row>
    <row r="97" spans="18:20" x14ac:dyDescent="0.3">
      <c r="R97" s="277"/>
      <c r="T97" s="277"/>
    </row>
    <row r="98" spans="18:20" x14ac:dyDescent="0.3">
      <c r="R98" s="277"/>
      <c r="T98" s="277"/>
    </row>
    <row r="99" spans="18:20" x14ac:dyDescent="0.3">
      <c r="R99" s="277"/>
      <c r="T99" s="277"/>
    </row>
    <row r="100" spans="18:20" x14ac:dyDescent="0.3">
      <c r="R100" s="277"/>
      <c r="T100" s="277"/>
    </row>
    <row r="101" spans="18:20" x14ac:dyDescent="0.3">
      <c r="R101" s="277"/>
      <c r="T101" s="277"/>
    </row>
    <row r="102" spans="18:20" x14ac:dyDescent="0.3">
      <c r="R102" s="277"/>
      <c r="T102" s="277"/>
    </row>
    <row r="103" spans="18:20" x14ac:dyDescent="0.3">
      <c r="R103" s="277"/>
      <c r="T103" s="277"/>
    </row>
    <row r="104" spans="18:20" x14ac:dyDescent="0.3">
      <c r="R104" s="277"/>
      <c r="T104" s="277"/>
    </row>
    <row r="105" spans="18:20" x14ac:dyDescent="0.3">
      <c r="R105" s="277"/>
      <c r="T105" s="277"/>
    </row>
    <row r="106" spans="18:20" x14ac:dyDescent="0.3">
      <c r="R106" s="277"/>
      <c r="T106" s="277"/>
    </row>
    <row r="107" spans="18:20" x14ac:dyDescent="0.3">
      <c r="R107" s="277"/>
      <c r="T107" s="277"/>
    </row>
    <row r="108" spans="18:20" x14ac:dyDescent="0.3">
      <c r="R108" s="277"/>
      <c r="T108" s="277"/>
    </row>
    <row r="109" spans="18:20" x14ac:dyDescent="0.3">
      <c r="R109" s="277"/>
      <c r="T109" s="277"/>
    </row>
    <row r="110" spans="18:20" x14ac:dyDescent="0.3">
      <c r="R110" s="277"/>
      <c r="T110" s="277"/>
    </row>
    <row r="111" spans="18:20" x14ac:dyDescent="0.3">
      <c r="R111" s="277"/>
      <c r="T111" s="277"/>
    </row>
    <row r="112" spans="18:20" x14ac:dyDescent="0.3">
      <c r="R112" s="277"/>
      <c r="T112" s="277"/>
    </row>
    <row r="113" spans="18:20" x14ac:dyDescent="0.3">
      <c r="R113" s="277"/>
      <c r="T113" s="277"/>
    </row>
    <row r="114" spans="18:20" x14ac:dyDescent="0.3">
      <c r="R114" s="277"/>
      <c r="T114" s="277"/>
    </row>
    <row r="115" spans="18:20" x14ac:dyDescent="0.3">
      <c r="R115" s="277"/>
      <c r="T115" s="277"/>
    </row>
    <row r="116" spans="18:20" x14ac:dyDescent="0.3">
      <c r="R116" s="277"/>
      <c r="T116" s="277"/>
    </row>
    <row r="117" spans="18:20" x14ac:dyDescent="0.3">
      <c r="R117" s="277"/>
      <c r="T117" s="277"/>
    </row>
    <row r="118" spans="18:20" x14ac:dyDescent="0.3">
      <c r="R118" s="277"/>
      <c r="T118" s="277"/>
    </row>
    <row r="119" spans="18:20" x14ac:dyDescent="0.3">
      <c r="R119" s="277"/>
      <c r="T119" s="277"/>
    </row>
    <row r="120" spans="18:20" x14ac:dyDescent="0.3">
      <c r="R120" s="277"/>
      <c r="T120" s="277"/>
    </row>
    <row r="121" spans="18:20" x14ac:dyDescent="0.3">
      <c r="R121" s="277"/>
      <c r="T121" s="277"/>
    </row>
    <row r="122" spans="18:20" x14ac:dyDescent="0.3">
      <c r="R122" s="277"/>
      <c r="T122" s="277"/>
    </row>
    <row r="123" spans="18:20" x14ac:dyDescent="0.3">
      <c r="R123" s="277"/>
      <c r="T123" s="277"/>
    </row>
    <row r="124" spans="18:20" x14ac:dyDescent="0.3">
      <c r="R124" s="277"/>
      <c r="T124" s="277"/>
    </row>
    <row r="125" spans="18:20" x14ac:dyDescent="0.3">
      <c r="R125" s="277"/>
      <c r="T125" s="277"/>
    </row>
    <row r="126" spans="18:20" x14ac:dyDescent="0.3">
      <c r="R126" s="277"/>
      <c r="T126" s="277"/>
    </row>
    <row r="127" spans="18:20" x14ac:dyDescent="0.3">
      <c r="R127" s="277"/>
      <c r="T127" s="277"/>
    </row>
    <row r="128" spans="18:20" x14ac:dyDescent="0.3">
      <c r="R128" s="277"/>
      <c r="T128" s="277"/>
    </row>
    <row r="129" spans="18:20" x14ac:dyDescent="0.3">
      <c r="R129" s="277"/>
      <c r="T129" s="277"/>
    </row>
    <row r="130" spans="18:20" x14ac:dyDescent="0.3">
      <c r="R130" s="277"/>
      <c r="T130" s="277"/>
    </row>
    <row r="131" spans="18:20" x14ac:dyDescent="0.3">
      <c r="R131" s="277"/>
      <c r="T131" s="277"/>
    </row>
    <row r="132" spans="18:20" x14ac:dyDescent="0.3">
      <c r="R132" s="277"/>
      <c r="T132" s="277"/>
    </row>
    <row r="133" spans="18:20" x14ac:dyDescent="0.3">
      <c r="R133" s="277"/>
      <c r="T133" s="277"/>
    </row>
    <row r="134" spans="18:20" x14ac:dyDescent="0.3">
      <c r="R134" s="277"/>
      <c r="T134" s="277"/>
    </row>
    <row r="135" spans="18:20" x14ac:dyDescent="0.3">
      <c r="R135" s="277"/>
      <c r="T135" s="277"/>
    </row>
    <row r="136" spans="18:20" x14ac:dyDescent="0.3">
      <c r="R136" s="277"/>
      <c r="T136" s="277"/>
    </row>
    <row r="137" spans="18:20" x14ac:dyDescent="0.3">
      <c r="R137" s="277"/>
      <c r="T137" s="277"/>
    </row>
    <row r="138" spans="18:20" x14ac:dyDescent="0.3">
      <c r="R138" s="277"/>
      <c r="T138" s="277"/>
    </row>
    <row r="139" spans="18:20" x14ac:dyDescent="0.3">
      <c r="R139" s="277"/>
      <c r="T139" s="277"/>
    </row>
    <row r="140" spans="18:20" x14ac:dyDescent="0.3">
      <c r="R140" s="277"/>
      <c r="T140" s="277"/>
    </row>
    <row r="141" spans="18:20" x14ac:dyDescent="0.3">
      <c r="R141" s="277"/>
      <c r="T141" s="277"/>
    </row>
    <row r="142" spans="18:20" x14ac:dyDescent="0.3">
      <c r="R142" s="277"/>
      <c r="T142" s="277"/>
    </row>
    <row r="143" spans="18:20" x14ac:dyDescent="0.3">
      <c r="R143" s="277"/>
      <c r="T143" s="277"/>
    </row>
    <row r="144" spans="18:20" x14ac:dyDescent="0.3">
      <c r="R144" s="277"/>
      <c r="T144" s="277"/>
    </row>
    <row r="145" spans="18:20" x14ac:dyDescent="0.3">
      <c r="R145" s="277"/>
      <c r="T145" s="277"/>
    </row>
    <row r="146" spans="18:20" x14ac:dyDescent="0.3">
      <c r="R146" s="277"/>
      <c r="T146" s="277"/>
    </row>
    <row r="147" spans="18:20" x14ac:dyDescent="0.3">
      <c r="R147" s="277"/>
      <c r="T147" s="277"/>
    </row>
    <row r="148" spans="18:20" x14ac:dyDescent="0.3">
      <c r="R148" s="277"/>
      <c r="T148" s="277"/>
    </row>
    <row r="149" spans="18:20" x14ac:dyDescent="0.3">
      <c r="R149" s="277"/>
      <c r="T149" s="277"/>
    </row>
    <row r="150" spans="18:20" x14ac:dyDescent="0.3">
      <c r="R150" s="277"/>
      <c r="T150" s="277"/>
    </row>
    <row r="151" spans="18:20" x14ac:dyDescent="0.3">
      <c r="R151" s="277"/>
      <c r="T151" s="277"/>
    </row>
    <row r="152" spans="18:20" x14ac:dyDescent="0.3">
      <c r="R152" s="277"/>
      <c r="T152" s="277"/>
    </row>
    <row r="153" spans="18:20" x14ac:dyDescent="0.3">
      <c r="R153" s="277"/>
      <c r="T153" s="277"/>
    </row>
    <row r="154" spans="18:20" x14ac:dyDescent="0.3">
      <c r="R154" s="277"/>
      <c r="T154" s="277"/>
    </row>
    <row r="155" spans="18:20" x14ac:dyDescent="0.3">
      <c r="R155" s="277"/>
      <c r="T155" s="277"/>
    </row>
    <row r="156" spans="18:20" x14ac:dyDescent="0.3">
      <c r="R156" s="277"/>
      <c r="T156" s="277"/>
    </row>
    <row r="157" spans="18:20" x14ac:dyDescent="0.3">
      <c r="R157" s="277"/>
      <c r="T157" s="277"/>
    </row>
    <row r="158" spans="18:20" x14ac:dyDescent="0.3">
      <c r="R158" s="277"/>
      <c r="T158" s="277"/>
    </row>
    <row r="159" spans="18:20" x14ac:dyDescent="0.3">
      <c r="R159" s="277"/>
      <c r="T159" s="277"/>
    </row>
    <row r="160" spans="18:20" x14ac:dyDescent="0.3">
      <c r="R160" s="277"/>
      <c r="T160" s="277"/>
    </row>
    <row r="161" spans="18:20" x14ac:dyDescent="0.3">
      <c r="R161" s="277"/>
      <c r="T161" s="277"/>
    </row>
    <row r="162" spans="18:20" x14ac:dyDescent="0.3">
      <c r="R162" s="277"/>
      <c r="T162" s="277"/>
    </row>
    <row r="163" spans="18:20" x14ac:dyDescent="0.3">
      <c r="R163" s="277"/>
      <c r="T163" s="277"/>
    </row>
    <row r="164" spans="18:20" x14ac:dyDescent="0.3">
      <c r="R164" s="277"/>
      <c r="T164" s="277"/>
    </row>
    <row r="165" spans="18:20" x14ac:dyDescent="0.3">
      <c r="R165" s="277"/>
      <c r="T165" s="277"/>
    </row>
    <row r="166" spans="18:20" x14ac:dyDescent="0.3">
      <c r="R166" s="277"/>
      <c r="T166" s="277"/>
    </row>
    <row r="167" spans="18:20" x14ac:dyDescent="0.3">
      <c r="R167" s="277"/>
      <c r="T167" s="277"/>
    </row>
    <row r="168" spans="18:20" x14ac:dyDescent="0.3">
      <c r="R168" s="277"/>
      <c r="T168" s="277"/>
    </row>
    <row r="169" spans="18:20" x14ac:dyDescent="0.3">
      <c r="R169" s="277"/>
      <c r="T169" s="277"/>
    </row>
    <row r="170" spans="18:20" x14ac:dyDescent="0.3">
      <c r="R170" s="277"/>
      <c r="T170" s="277"/>
    </row>
    <row r="171" spans="18:20" x14ac:dyDescent="0.3">
      <c r="R171" s="277"/>
      <c r="T171" s="277"/>
    </row>
    <row r="172" spans="18:20" x14ac:dyDescent="0.3">
      <c r="R172" s="277"/>
      <c r="T172" s="277"/>
    </row>
    <row r="173" spans="18:20" x14ac:dyDescent="0.3">
      <c r="R173" s="277"/>
      <c r="T173" s="277"/>
    </row>
    <row r="174" spans="18:20" x14ac:dyDescent="0.3">
      <c r="R174" s="277"/>
      <c r="T174" s="277"/>
    </row>
    <row r="175" spans="18:20" x14ac:dyDescent="0.3">
      <c r="R175" s="277"/>
      <c r="T175" s="277"/>
    </row>
    <row r="176" spans="18:20" x14ac:dyDescent="0.3">
      <c r="R176" s="277"/>
      <c r="T176" s="277"/>
    </row>
    <row r="177" spans="18:20" x14ac:dyDescent="0.3">
      <c r="R177" s="277"/>
      <c r="T177" s="277"/>
    </row>
    <row r="178" spans="18:20" x14ac:dyDescent="0.3">
      <c r="R178" s="277"/>
      <c r="T178" s="277"/>
    </row>
    <row r="179" spans="18:20" x14ac:dyDescent="0.3">
      <c r="R179" s="277"/>
      <c r="T179" s="277"/>
    </row>
    <row r="180" spans="18:20" x14ac:dyDescent="0.3">
      <c r="R180" s="277"/>
      <c r="T180" s="277"/>
    </row>
    <row r="181" spans="18:20" x14ac:dyDescent="0.3">
      <c r="R181" s="277"/>
      <c r="T181" s="277"/>
    </row>
    <row r="182" spans="18:20" x14ac:dyDescent="0.3">
      <c r="R182" s="277"/>
      <c r="T182" s="277"/>
    </row>
    <row r="183" spans="18:20" x14ac:dyDescent="0.3">
      <c r="R183" s="277"/>
      <c r="T183" s="277"/>
    </row>
    <row r="184" spans="18:20" x14ac:dyDescent="0.3">
      <c r="R184" s="277"/>
      <c r="T184" s="277"/>
    </row>
    <row r="185" spans="18:20" x14ac:dyDescent="0.3">
      <c r="R185" s="277"/>
      <c r="T185" s="277"/>
    </row>
    <row r="186" spans="18:20" x14ac:dyDescent="0.3">
      <c r="R186" s="277"/>
      <c r="T186" s="277"/>
    </row>
    <row r="187" spans="18:20" x14ac:dyDescent="0.3">
      <c r="R187" s="277"/>
      <c r="T187" s="277"/>
    </row>
    <row r="188" spans="18:20" x14ac:dyDescent="0.3">
      <c r="R188" s="277"/>
      <c r="T188" s="277"/>
    </row>
    <row r="189" spans="18:20" x14ac:dyDescent="0.3">
      <c r="R189" s="277"/>
      <c r="T189" s="277"/>
    </row>
    <row r="190" spans="18:20" x14ac:dyDescent="0.3">
      <c r="R190" s="277"/>
      <c r="T190" s="277"/>
    </row>
    <row r="191" spans="18:20" x14ac:dyDescent="0.3">
      <c r="R191" s="277"/>
      <c r="T191" s="277"/>
    </row>
    <row r="192" spans="18:20" x14ac:dyDescent="0.3">
      <c r="R192" s="277"/>
      <c r="T192" s="277"/>
    </row>
    <row r="193" spans="18:20" x14ac:dyDescent="0.3">
      <c r="R193" s="277"/>
      <c r="T193" s="277"/>
    </row>
    <row r="194" spans="18:20" x14ac:dyDescent="0.3">
      <c r="R194" s="277"/>
      <c r="T194" s="277"/>
    </row>
    <row r="195" spans="18:20" x14ac:dyDescent="0.3">
      <c r="R195" s="277"/>
      <c r="T195" s="277"/>
    </row>
    <row r="196" spans="18:20" x14ac:dyDescent="0.3">
      <c r="R196" s="277"/>
      <c r="T196" s="277"/>
    </row>
    <row r="197" spans="18:20" x14ac:dyDescent="0.3">
      <c r="R197" s="277"/>
      <c r="T197" s="277"/>
    </row>
    <row r="198" spans="18:20" x14ac:dyDescent="0.3">
      <c r="R198" s="277"/>
      <c r="T198" s="277"/>
    </row>
    <row r="199" spans="18:20" x14ac:dyDescent="0.3">
      <c r="R199" s="277"/>
      <c r="T199" s="277"/>
    </row>
    <row r="200" spans="18:20" x14ac:dyDescent="0.3">
      <c r="R200" s="277"/>
      <c r="T200" s="277"/>
    </row>
    <row r="201" spans="18:20" x14ac:dyDescent="0.3">
      <c r="R201" s="277"/>
      <c r="T201" s="277"/>
    </row>
    <row r="202" spans="18:20" x14ac:dyDescent="0.3">
      <c r="R202" s="277"/>
      <c r="T202" s="277"/>
    </row>
    <row r="203" spans="18:20" x14ac:dyDescent="0.3">
      <c r="R203" s="277"/>
      <c r="T203" s="277"/>
    </row>
    <row r="204" spans="18:20" x14ac:dyDescent="0.3">
      <c r="R204" s="277"/>
      <c r="T204" s="277"/>
    </row>
    <row r="205" spans="18:20" x14ac:dyDescent="0.3">
      <c r="R205" s="277"/>
      <c r="T205" s="277"/>
    </row>
    <row r="206" spans="18:20" x14ac:dyDescent="0.3">
      <c r="R206" s="277"/>
      <c r="T206" s="277"/>
    </row>
    <row r="207" spans="18:20" x14ac:dyDescent="0.3">
      <c r="R207" s="277"/>
      <c r="T207" s="277"/>
    </row>
    <row r="208" spans="18:20" x14ac:dyDescent="0.3">
      <c r="R208" s="277"/>
      <c r="T208" s="277"/>
    </row>
    <row r="209" spans="18:20" x14ac:dyDescent="0.3">
      <c r="R209" s="277"/>
      <c r="T209" s="277"/>
    </row>
    <row r="210" spans="18:20" x14ac:dyDescent="0.3">
      <c r="R210" s="277"/>
      <c r="T210" s="277"/>
    </row>
    <row r="211" spans="18:20" x14ac:dyDescent="0.3">
      <c r="R211" s="277"/>
      <c r="T211" s="277"/>
    </row>
    <row r="212" spans="18:20" x14ac:dyDescent="0.3">
      <c r="R212" s="277"/>
      <c r="T212" s="277"/>
    </row>
    <row r="213" spans="18:20" x14ac:dyDescent="0.3">
      <c r="R213" s="277"/>
      <c r="T213" s="277"/>
    </row>
    <row r="214" spans="18:20" x14ac:dyDescent="0.3">
      <c r="R214" s="277"/>
      <c r="T214" s="277"/>
    </row>
    <row r="215" spans="18:20" x14ac:dyDescent="0.3">
      <c r="R215" s="277"/>
      <c r="T215" s="277"/>
    </row>
    <row r="216" spans="18:20" x14ac:dyDescent="0.3">
      <c r="R216" s="277"/>
      <c r="T216" s="277"/>
    </row>
    <row r="217" spans="18:20" x14ac:dyDescent="0.3">
      <c r="R217" s="277"/>
      <c r="T217" s="277"/>
    </row>
    <row r="218" spans="18:20" x14ac:dyDescent="0.3">
      <c r="R218" s="277"/>
      <c r="T218" s="277"/>
    </row>
    <row r="219" spans="18:20" x14ac:dyDescent="0.3">
      <c r="R219" s="277"/>
      <c r="T219" s="277"/>
    </row>
    <row r="220" spans="18:20" x14ac:dyDescent="0.3">
      <c r="R220" s="277"/>
      <c r="T220" s="277"/>
    </row>
    <row r="221" spans="18:20" x14ac:dyDescent="0.3">
      <c r="R221" s="277"/>
      <c r="T221" s="277"/>
    </row>
    <row r="222" spans="18:20" x14ac:dyDescent="0.3">
      <c r="R222" s="277"/>
      <c r="T222" s="277"/>
    </row>
    <row r="223" spans="18:20" x14ac:dyDescent="0.3">
      <c r="R223" s="277"/>
      <c r="T223" s="277"/>
    </row>
    <row r="224" spans="18:20" x14ac:dyDescent="0.3">
      <c r="R224" s="277"/>
      <c r="T224" s="277"/>
    </row>
    <row r="225" spans="18:20" x14ac:dyDescent="0.3">
      <c r="R225" s="277"/>
      <c r="T225" s="277"/>
    </row>
    <row r="226" spans="18:20" x14ac:dyDescent="0.3">
      <c r="R226" s="277"/>
      <c r="T226" s="277"/>
    </row>
    <row r="227" spans="18:20" x14ac:dyDescent="0.3">
      <c r="R227" s="277"/>
      <c r="T227" s="277"/>
    </row>
    <row r="228" spans="18:20" x14ac:dyDescent="0.3">
      <c r="R228" s="277"/>
      <c r="T228" s="277"/>
    </row>
    <row r="229" spans="18:20" x14ac:dyDescent="0.3">
      <c r="R229" s="277"/>
      <c r="T229" s="277"/>
    </row>
    <row r="230" spans="18:20" x14ac:dyDescent="0.3">
      <c r="R230" s="277"/>
      <c r="T230" s="277"/>
    </row>
    <row r="231" spans="18:20" x14ac:dyDescent="0.3">
      <c r="R231" s="277"/>
      <c r="T231" s="277"/>
    </row>
    <row r="232" spans="18:20" x14ac:dyDescent="0.3">
      <c r="R232" s="277"/>
      <c r="T232" s="277"/>
    </row>
    <row r="233" spans="18:20" x14ac:dyDescent="0.3">
      <c r="R233" s="277"/>
      <c r="T233" s="277"/>
    </row>
    <row r="234" spans="18:20" x14ac:dyDescent="0.3">
      <c r="R234" s="277"/>
      <c r="T234" s="277"/>
    </row>
    <row r="235" spans="18:20" x14ac:dyDescent="0.3">
      <c r="R235" s="277"/>
      <c r="T235" s="277"/>
    </row>
    <row r="236" spans="18:20" x14ac:dyDescent="0.3">
      <c r="R236" s="277"/>
      <c r="T236" s="277"/>
    </row>
    <row r="237" spans="18:20" x14ac:dyDescent="0.3">
      <c r="R237" s="277"/>
      <c r="T237" s="277"/>
    </row>
    <row r="238" spans="18:20" x14ac:dyDescent="0.3">
      <c r="R238" s="277"/>
      <c r="T238" s="277"/>
    </row>
    <row r="239" spans="18:20" x14ac:dyDescent="0.3">
      <c r="R239" s="277"/>
      <c r="T239" s="278"/>
    </row>
    <row r="240" spans="18:20" x14ac:dyDescent="0.3">
      <c r="R240" s="277"/>
      <c r="T240" s="278"/>
    </row>
    <row r="241" spans="18:20" x14ac:dyDescent="0.3">
      <c r="R241" s="277"/>
      <c r="T241" s="279"/>
    </row>
    <row r="242" spans="18:20" x14ac:dyDescent="0.3">
      <c r="R242" s="277"/>
      <c r="T242" s="274"/>
    </row>
    <row r="243" spans="18:20" x14ac:dyDescent="0.3">
      <c r="R243" s="277"/>
      <c r="T243" s="280"/>
    </row>
    <row r="244" spans="18:20" x14ac:dyDescent="0.3">
      <c r="R244" s="277"/>
      <c r="T244" s="280"/>
    </row>
    <row r="245" spans="18:20" x14ac:dyDescent="0.3">
      <c r="R245" s="277"/>
      <c r="T245" s="280"/>
    </row>
    <row r="246" spans="18:20" x14ac:dyDescent="0.3">
      <c r="R246" s="277"/>
      <c r="T246" s="280"/>
    </row>
    <row r="247" spans="18:20" x14ac:dyDescent="0.3">
      <c r="R247" s="277"/>
      <c r="T247" s="280"/>
    </row>
    <row r="248" spans="18:20" x14ac:dyDescent="0.3">
      <c r="R248" s="277"/>
      <c r="T248" s="280"/>
    </row>
    <row r="249" spans="18:20" x14ac:dyDescent="0.3">
      <c r="R249" s="277"/>
      <c r="T249" s="280"/>
    </row>
    <row r="250" spans="18:20" x14ac:dyDescent="0.3">
      <c r="R250" s="277"/>
    </row>
    <row r="251" spans="18:20" x14ac:dyDescent="0.3">
      <c r="R251" s="277"/>
    </row>
    <row r="252" spans="18:20" x14ac:dyDescent="0.3">
      <c r="R252" s="277"/>
    </row>
    <row r="253" spans="18:20" x14ac:dyDescent="0.3">
      <c r="R253" s="277"/>
    </row>
    <row r="254" spans="18:20" x14ac:dyDescent="0.3">
      <c r="R254" s="277"/>
    </row>
    <row r="255" spans="18:20" x14ac:dyDescent="0.3">
      <c r="R255" s="277"/>
    </row>
    <row r="256" spans="18:20" x14ac:dyDescent="0.3">
      <c r="R256" s="277"/>
    </row>
    <row r="257" spans="18:18" x14ac:dyDescent="0.3">
      <c r="R257" s="277"/>
    </row>
    <row r="258" spans="18:18" x14ac:dyDescent="0.3">
      <c r="R258" s="277"/>
    </row>
    <row r="259" spans="18:18" x14ac:dyDescent="0.3">
      <c r="R259" s="277"/>
    </row>
    <row r="260" spans="18:18" x14ac:dyDescent="0.3">
      <c r="R260" s="277"/>
    </row>
    <row r="261" spans="18:18" x14ac:dyDescent="0.3">
      <c r="R261" s="277"/>
    </row>
    <row r="262" spans="18:18" x14ac:dyDescent="0.3">
      <c r="R262" s="277"/>
    </row>
    <row r="263" spans="18:18" x14ac:dyDescent="0.3">
      <c r="R263" s="277"/>
    </row>
    <row r="264" spans="18:18" x14ac:dyDescent="0.3">
      <c r="R264" s="277"/>
    </row>
    <row r="265" spans="18:18" x14ac:dyDescent="0.3">
      <c r="R265" s="277"/>
    </row>
    <row r="266" spans="18:18" x14ac:dyDescent="0.3">
      <c r="R266" s="277"/>
    </row>
    <row r="267" spans="18:18" x14ac:dyDescent="0.3">
      <c r="R267" s="277"/>
    </row>
    <row r="268" spans="18:18" x14ac:dyDescent="0.3">
      <c r="R268" s="277"/>
    </row>
    <row r="269" spans="18:18" x14ac:dyDescent="0.3">
      <c r="R269" s="277"/>
    </row>
    <row r="270" spans="18:18" x14ac:dyDescent="0.3">
      <c r="R270" s="277"/>
    </row>
    <row r="271" spans="18:18" x14ac:dyDescent="0.3">
      <c r="R271" s="277"/>
    </row>
    <row r="272" spans="18:18" x14ac:dyDescent="0.3">
      <c r="R272" s="277"/>
    </row>
    <row r="273" spans="18:18" x14ac:dyDescent="0.3">
      <c r="R273" s="277"/>
    </row>
    <row r="274" spans="18:18" x14ac:dyDescent="0.3">
      <c r="R274" s="277"/>
    </row>
    <row r="275" spans="18:18" x14ac:dyDescent="0.3">
      <c r="R275" s="277"/>
    </row>
    <row r="276" spans="18:18" x14ac:dyDescent="0.3">
      <c r="R276" s="277"/>
    </row>
    <row r="277" spans="18:18" x14ac:dyDescent="0.3">
      <c r="R277" s="277"/>
    </row>
    <row r="278" spans="18:18" x14ac:dyDescent="0.3">
      <c r="R278" s="278"/>
    </row>
    <row r="279" spans="18:18" x14ac:dyDescent="0.3">
      <c r="R279" s="278"/>
    </row>
    <row r="280" spans="18:18" x14ac:dyDescent="0.3">
      <c r="R280" s="279"/>
    </row>
    <row r="281" spans="18:18" x14ac:dyDescent="0.3">
      <c r="R281" s="284"/>
    </row>
    <row r="282" spans="18:18" x14ac:dyDescent="0.3">
      <c r="R282" s="280"/>
    </row>
    <row r="283" spans="18:18" x14ac:dyDescent="0.3">
      <c r="R283" s="280"/>
    </row>
    <row r="284" spans="18:18" x14ac:dyDescent="0.3">
      <c r="R284" s="280"/>
    </row>
    <row r="285" spans="18:18" x14ac:dyDescent="0.3">
      <c r="R285" s="274"/>
    </row>
    <row r="286" spans="18:18" x14ac:dyDescent="0.3">
      <c r="R286" s="274"/>
    </row>
    <row r="287" spans="18:18" x14ac:dyDescent="0.3">
      <c r="R287" s="274"/>
    </row>
    <row r="288" spans="18:18" x14ac:dyDescent="0.3">
      <c r="R288" s="280"/>
    </row>
  </sheetData>
  <mergeCells count="7">
    <mergeCell ref="L22:Q22"/>
    <mergeCell ref="O6:Q7"/>
    <mergeCell ref="M6:N7"/>
    <mergeCell ref="M4:Q4"/>
    <mergeCell ref="V4:V7"/>
    <mergeCell ref="L19:Q19"/>
    <mergeCell ref="L21:Q2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V296"/>
  <sheetViews>
    <sheetView zoomScale="70" zoomScaleNormal="70" workbookViewId="0">
      <selection activeCell="J24" sqref="J24"/>
    </sheetView>
  </sheetViews>
  <sheetFormatPr baseColWidth="10" defaultColWidth="11.44140625" defaultRowHeight="14.4" x14ac:dyDescent="0.3"/>
  <cols>
    <col min="1" max="1" width="4.6640625" style="1" customWidth="1"/>
    <col min="2" max="2" width="27.5546875" style="1" customWidth="1"/>
    <col min="3" max="3" width="16.88671875" style="1" customWidth="1"/>
    <col min="4" max="4" width="15.109375" style="1" customWidth="1"/>
    <col min="5" max="5" width="40.5546875" style="1" customWidth="1"/>
    <col min="6" max="6" width="7.6640625" style="1" bestFit="1" customWidth="1"/>
    <col min="7" max="7" width="10.5546875" style="1" customWidth="1"/>
    <col min="8" max="8" width="15.44140625" style="1" customWidth="1"/>
    <col min="9" max="9" width="10.5546875" style="1" customWidth="1"/>
    <col min="10" max="10" width="57.88671875" style="1" bestFit="1" customWidth="1"/>
    <col min="11" max="11" width="14.44140625" style="1" customWidth="1"/>
    <col min="12" max="12" width="16.33203125" style="1" customWidth="1"/>
    <col min="13" max="17" width="15" style="1" customWidth="1"/>
    <col min="18" max="18" width="3.6640625" style="39" customWidth="1"/>
    <col min="19" max="19" width="13.33203125" style="39" customWidth="1"/>
    <col min="20" max="20" width="3.6640625" style="39" customWidth="1"/>
    <col min="21" max="21" width="11.44140625" style="31" hidden="1" customWidth="1"/>
    <col min="22" max="22" width="24.5546875" style="1" customWidth="1"/>
    <col min="23" max="16384" width="11.44140625" style="1"/>
  </cols>
  <sheetData>
    <row r="1" spans="1:22" ht="25.8" x14ac:dyDescent="0.5">
      <c r="B1" s="203" t="s">
        <v>1257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  <c r="Q1" s="14"/>
      <c r="R1" s="50"/>
      <c r="S1" s="50"/>
      <c r="T1" s="50"/>
      <c r="U1" s="15"/>
    </row>
    <row r="3" spans="1:22" ht="23.4" x14ac:dyDescent="0.45">
      <c r="C3" s="16" t="s">
        <v>0</v>
      </c>
      <c r="D3" s="16"/>
      <c r="E3" s="19" t="s">
        <v>224</v>
      </c>
      <c r="F3" s="19"/>
      <c r="G3" s="19"/>
      <c r="H3" s="19"/>
      <c r="I3" s="18"/>
      <c r="K3" s="204" t="s">
        <v>1078</v>
      </c>
      <c r="L3" s="290">
        <v>5</v>
      </c>
      <c r="M3" s="39"/>
      <c r="O3" s="39"/>
      <c r="P3" s="39"/>
      <c r="Q3" s="39"/>
      <c r="R3" s="197"/>
      <c r="S3" s="197"/>
      <c r="T3" s="197"/>
    </row>
    <row r="4" spans="1:22" ht="15" customHeight="1" x14ac:dyDescent="0.3">
      <c r="F4" s="6"/>
      <c r="G4" s="6"/>
      <c r="H4" s="6"/>
      <c r="I4" s="6"/>
      <c r="M4" s="687"/>
      <c r="N4" s="687"/>
      <c r="O4" s="687"/>
      <c r="P4" s="687"/>
      <c r="Q4" s="687"/>
      <c r="R4" s="268"/>
      <c r="S4" s="268"/>
      <c r="T4" s="268"/>
      <c r="V4" s="688"/>
    </row>
    <row r="5" spans="1:22" ht="15.75" customHeight="1" thickBot="1" x14ac:dyDescent="0.35">
      <c r="B5" s="4"/>
      <c r="C5" s="4"/>
      <c r="D5" s="4"/>
      <c r="E5" s="5"/>
      <c r="F5" s="5"/>
      <c r="G5" s="5"/>
      <c r="H5" s="5"/>
      <c r="I5" s="5"/>
      <c r="R5" s="197"/>
      <c r="S5" s="197"/>
      <c r="T5" s="197"/>
      <c r="V5" s="688"/>
    </row>
    <row r="6" spans="1:22" ht="15" customHeight="1" x14ac:dyDescent="0.3">
      <c r="B6" s="10"/>
      <c r="C6" s="11"/>
      <c r="D6" s="11"/>
      <c r="E6" s="5"/>
      <c r="F6" s="5"/>
      <c r="G6" s="5"/>
      <c r="H6" s="5"/>
      <c r="I6" s="5"/>
      <c r="M6" s="690" t="s">
        <v>6</v>
      </c>
      <c r="N6" s="691"/>
      <c r="O6" s="694" t="s">
        <v>7</v>
      </c>
      <c r="P6" s="695"/>
      <c r="Q6" s="691"/>
      <c r="R6" s="289"/>
      <c r="S6" s="289"/>
      <c r="T6" s="289"/>
      <c r="V6" s="688"/>
    </row>
    <row r="7" spans="1:22" ht="15.75" customHeight="1" thickBot="1" x14ac:dyDescent="0.35">
      <c r="C7" s="4"/>
      <c r="D7" s="4"/>
      <c r="E7" s="5"/>
      <c r="F7" s="5"/>
      <c r="G7" s="5"/>
      <c r="H7" s="5"/>
      <c r="I7" s="5"/>
      <c r="M7" s="692"/>
      <c r="N7" s="693"/>
      <c r="O7" s="692"/>
      <c r="P7" s="696"/>
      <c r="Q7" s="693"/>
      <c r="R7" s="289"/>
      <c r="S7" s="289"/>
      <c r="T7" s="289"/>
      <c r="U7" s="2"/>
      <c r="V7" s="689"/>
    </row>
    <row r="8" spans="1:22" s="9" customFormat="1" ht="43.8" thickBot="1" x14ac:dyDescent="0.35">
      <c r="A8" s="211"/>
      <c r="B8" s="218" t="s">
        <v>1</v>
      </c>
      <c r="C8" s="219" t="s">
        <v>20</v>
      </c>
      <c r="D8" s="219" t="s">
        <v>123</v>
      </c>
      <c r="E8" s="219" t="s">
        <v>132</v>
      </c>
      <c r="F8" s="219" t="s">
        <v>2</v>
      </c>
      <c r="G8" s="226" t="s">
        <v>199</v>
      </c>
      <c r="H8" s="219" t="s">
        <v>122</v>
      </c>
      <c r="I8" s="219" t="s">
        <v>14</v>
      </c>
      <c r="J8" s="219" t="s">
        <v>16</v>
      </c>
      <c r="K8" s="219" t="s">
        <v>3</v>
      </c>
      <c r="L8" s="220" t="s">
        <v>17</v>
      </c>
      <c r="M8" s="22" t="s">
        <v>10</v>
      </c>
      <c r="N8" s="72" t="s">
        <v>245</v>
      </c>
      <c r="O8" s="21" t="s">
        <v>8</v>
      </c>
      <c r="P8" s="22" t="s">
        <v>9</v>
      </c>
      <c r="Q8" s="24" t="s">
        <v>11</v>
      </c>
      <c r="R8" s="275"/>
      <c r="S8" s="271" t="s">
        <v>1073</v>
      </c>
      <c r="T8" s="281"/>
      <c r="U8" s="37" t="s">
        <v>223</v>
      </c>
      <c r="V8" s="73" t="s">
        <v>188</v>
      </c>
    </row>
    <row r="9" spans="1:22" ht="15" customHeight="1" x14ac:dyDescent="0.3">
      <c r="A9" s="224">
        <v>1</v>
      </c>
      <c r="B9" s="221" t="s">
        <v>4</v>
      </c>
      <c r="C9" s="221" t="s">
        <v>190</v>
      </c>
      <c r="D9" s="216" t="s">
        <v>897</v>
      </c>
      <c r="E9" s="222" t="s">
        <v>898</v>
      </c>
      <c r="F9" s="214" t="s">
        <v>22</v>
      </c>
      <c r="G9" s="242" t="s">
        <v>899</v>
      </c>
      <c r="H9" s="228" t="s">
        <v>192</v>
      </c>
      <c r="I9" s="223">
        <v>2008</v>
      </c>
      <c r="J9" s="231" t="s">
        <v>900</v>
      </c>
      <c r="K9" s="214" t="s">
        <v>901</v>
      </c>
      <c r="L9" s="238" t="s">
        <v>902</v>
      </c>
      <c r="M9" s="25"/>
      <c r="N9" s="243" t="s">
        <v>12</v>
      </c>
      <c r="O9" s="244" t="s">
        <v>12</v>
      </c>
      <c r="P9" s="25"/>
      <c r="Q9" s="26"/>
      <c r="R9" s="277"/>
      <c r="S9" s="282"/>
      <c r="T9" s="276"/>
      <c r="U9" s="28">
        <v>0.2</v>
      </c>
      <c r="V9" s="30"/>
    </row>
    <row r="10" spans="1:22" ht="15" customHeight="1" x14ac:dyDescent="0.3">
      <c r="A10" s="225">
        <v>2</v>
      </c>
      <c r="B10" s="216" t="s">
        <v>4</v>
      </c>
      <c r="C10" s="216" t="s">
        <v>190</v>
      </c>
      <c r="D10" s="216" t="s">
        <v>903</v>
      </c>
      <c r="E10" s="215" t="s">
        <v>904</v>
      </c>
      <c r="F10" s="214">
        <v>-3</v>
      </c>
      <c r="G10" s="242" t="s">
        <v>905</v>
      </c>
      <c r="H10" s="227" t="s">
        <v>193</v>
      </c>
      <c r="I10" s="214">
        <v>2008</v>
      </c>
      <c r="J10" s="231" t="s">
        <v>900</v>
      </c>
      <c r="K10" s="214" t="s">
        <v>901</v>
      </c>
      <c r="L10" s="238" t="s">
        <v>902</v>
      </c>
      <c r="M10" s="3"/>
      <c r="N10" s="245" t="s">
        <v>12</v>
      </c>
      <c r="O10" s="246" t="s">
        <v>12</v>
      </c>
      <c r="P10" s="3"/>
      <c r="Q10" s="17"/>
      <c r="R10" s="277"/>
      <c r="S10" s="283"/>
      <c r="T10" s="276"/>
      <c r="U10" s="29">
        <v>0.2</v>
      </c>
      <c r="V10" s="30"/>
    </row>
    <row r="11" spans="1:22" ht="15" customHeight="1" x14ac:dyDescent="0.3">
      <c r="A11" s="225">
        <v>3</v>
      </c>
      <c r="B11" s="216" t="s">
        <v>4</v>
      </c>
      <c r="C11" s="216" t="s">
        <v>190</v>
      </c>
      <c r="D11" s="216" t="s">
        <v>897</v>
      </c>
      <c r="E11" s="215" t="s">
        <v>906</v>
      </c>
      <c r="F11" s="214" t="s">
        <v>22</v>
      </c>
      <c r="G11" s="242" t="s">
        <v>907</v>
      </c>
      <c r="H11" s="227" t="s">
        <v>191</v>
      </c>
      <c r="I11" s="214">
        <v>2008</v>
      </c>
      <c r="J11" s="231" t="s">
        <v>908</v>
      </c>
      <c r="K11" s="214" t="s">
        <v>909</v>
      </c>
      <c r="L11" s="239"/>
      <c r="M11" s="3"/>
      <c r="N11" s="245" t="s">
        <v>12</v>
      </c>
      <c r="O11" s="246" t="s">
        <v>12</v>
      </c>
      <c r="P11" s="3"/>
      <c r="Q11" s="17"/>
      <c r="R11" s="277"/>
      <c r="S11" s="283"/>
      <c r="T11" s="276"/>
      <c r="U11" s="29">
        <v>0.2</v>
      </c>
      <c r="V11" s="30"/>
    </row>
    <row r="12" spans="1:22" ht="15" customHeight="1" x14ac:dyDescent="0.3">
      <c r="A12" s="225">
        <v>4</v>
      </c>
      <c r="B12" s="216" t="s">
        <v>4</v>
      </c>
      <c r="C12" s="216" t="s">
        <v>190</v>
      </c>
      <c r="D12" s="241" t="s">
        <v>897</v>
      </c>
      <c r="E12" s="215" t="s">
        <v>910</v>
      </c>
      <c r="F12" s="214" t="s">
        <v>22</v>
      </c>
      <c r="G12" s="242" t="s">
        <v>911</v>
      </c>
      <c r="H12" s="227" t="s">
        <v>194</v>
      </c>
      <c r="I12" s="214">
        <v>2008</v>
      </c>
      <c r="J12" s="231" t="s">
        <v>908</v>
      </c>
      <c r="K12" s="214" t="s">
        <v>909</v>
      </c>
      <c r="L12" s="238"/>
      <c r="M12" s="3"/>
      <c r="N12" s="245" t="s">
        <v>12</v>
      </c>
      <c r="O12" s="246" t="s">
        <v>12</v>
      </c>
      <c r="P12" s="3"/>
      <c r="Q12" s="17"/>
      <c r="R12" s="277"/>
      <c r="S12" s="283"/>
      <c r="T12" s="276"/>
      <c r="U12" s="29">
        <v>0.2</v>
      </c>
      <c r="V12" s="30"/>
    </row>
    <row r="13" spans="1:22" s="310" customFormat="1" ht="15" customHeight="1" x14ac:dyDescent="0.3">
      <c r="A13" s="295">
        <v>5</v>
      </c>
      <c r="B13" s="296" t="s">
        <v>4</v>
      </c>
      <c r="C13" s="296" t="s">
        <v>190</v>
      </c>
      <c r="D13" s="296" t="s">
        <v>912</v>
      </c>
      <c r="E13" s="297" t="s">
        <v>913</v>
      </c>
      <c r="F13" s="297" t="s">
        <v>22</v>
      </c>
      <c r="G13" s="298" t="s">
        <v>914</v>
      </c>
      <c r="H13" s="299" t="s">
        <v>195</v>
      </c>
      <c r="I13" s="297">
        <v>2015</v>
      </c>
      <c r="J13" s="297" t="s">
        <v>915</v>
      </c>
      <c r="K13" s="297" t="s">
        <v>909</v>
      </c>
      <c r="L13" s="300" t="s">
        <v>916</v>
      </c>
      <c r="M13" s="301"/>
      <c r="N13" s="302" t="s">
        <v>12</v>
      </c>
      <c r="O13" s="303" t="s">
        <v>12</v>
      </c>
      <c r="P13" s="301"/>
      <c r="Q13" s="304"/>
      <c r="R13" s="305"/>
      <c r="S13" s="306"/>
      <c r="T13" s="307"/>
      <c r="U13" s="308">
        <v>0.2</v>
      </c>
      <c r="V13" s="309"/>
    </row>
    <row r="14" spans="1:22" ht="15" customHeight="1" x14ac:dyDescent="0.3">
      <c r="A14" s="225">
        <v>6</v>
      </c>
      <c r="B14" s="216" t="s">
        <v>4</v>
      </c>
      <c r="C14" s="216" t="s">
        <v>190</v>
      </c>
      <c r="D14" s="216" t="s">
        <v>912</v>
      </c>
      <c r="E14" s="215" t="s">
        <v>917</v>
      </c>
      <c r="F14" s="214" t="s">
        <v>22</v>
      </c>
      <c r="G14" s="242" t="s">
        <v>918</v>
      </c>
      <c r="H14" s="227" t="s">
        <v>196</v>
      </c>
      <c r="I14" s="214">
        <v>2015</v>
      </c>
      <c r="J14" s="231" t="s">
        <v>919</v>
      </c>
      <c r="K14" s="214" t="s">
        <v>909</v>
      </c>
      <c r="L14" s="238" t="s">
        <v>920</v>
      </c>
      <c r="M14" s="3"/>
      <c r="N14" s="245" t="s">
        <v>12</v>
      </c>
      <c r="O14" s="246" t="s">
        <v>12</v>
      </c>
      <c r="P14" s="3"/>
      <c r="Q14" s="17"/>
      <c r="R14" s="277"/>
      <c r="S14" s="283"/>
      <c r="T14" s="276"/>
      <c r="U14" s="29">
        <v>0.2</v>
      </c>
      <c r="V14" s="30"/>
    </row>
    <row r="15" spans="1:22" ht="15" customHeight="1" x14ac:dyDescent="0.3">
      <c r="A15" s="225">
        <v>7</v>
      </c>
      <c r="B15" s="216" t="s">
        <v>4</v>
      </c>
      <c r="C15" s="216" t="s">
        <v>190</v>
      </c>
      <c r="D15" s="216" t="s">
        <v>912</v>
      </c>
      <c r="E15" s="215" t="s">
        <v>921</v>
      </c>
      <c r="F15" s="214" t="s">
        <v>22</v>
      </c>
      <c r="G15" s="242" t="s">
        <v>922</v>
      </c>
      <c r="H15" s="227" t="s">
        <v>197</v>
      </c>
      <c r="I15" s="214">
        <v>2015</v>
      </c>
      <c r="J15" s="231" t="s">
        <v>908</v>
      </c>
      <c r="K15" s="214" t="s">
        <v>909</v>
      </c>
      <c r="L15" s="238" t="s">
        <v>920</v>
      </c>
      <c r="M15" s="3"/>
      <c r="N15" s="245" t="s">
        <v>12</v>
      </c>
      <c r="O15" s="246" t="s">
        <v>12</v>
      </c>
      <c r="P15" s="3"/>
      <c r="Q15" s="17"/>
      <c r="R15" s="277"/>
      <c r="S15" s="283"/>
      <c r="T15" s="276"/>
      <c r="U15" s="29">
        <v>0.2</v>
      </c>
      <c r="V15" s="30"/>
    </row>
    <row r="16" spans="1:22" ht="8.25" customHeight="1" x14ac:dyDescent="0.3">
      <c r="A16" s="232"/>
      <c r="B16" s="233"/>
      <c r="C16" s="233"/>
      <c r="D16" s="233"/>
      <c r="E16" s="234"/>
      <c r="F16" s="235"/>
      <c r="G16" s="236"/>
      <c r="H16" s="237"/>
      <c r="I16" s="235"/>
      <c r="J16" s="235"/>
      <c r="K16" s="235"/>
      <c r="L16" s="240"/>
      <c r="M16" s="33"/>
      <c r="N16" s="247"/>
      <c r="O16" s="248"/>
      <c r="P16" s="33"/>
      <c r="Q16" s="34"/>
      <c r="R16" s="277"/>
      <c r="S16" s="283"/>
      <c r="T16" s="276"/>
      <c r="U16" s="35"/>
      <c r="V16" s="36"/>
    </row>
    <row r="17" spans="1:22" ht="15" customHeight="1" x14ac:dyDescent="0.3">
      <c r="A17" s="225">
        <v>8</v>
      </c>
      <c r="B17" s="216" t="s">
        <v>4</v>
      </c>
      <c r="C17" s="216" t="s">
        <v>198</v>
      </c>
      <c r="D17" s="216" t="s">
        <v>923</v>
      </c>
      <c r="E17" s="215" t="s">
        <v>924</v>
      </c>
      <c r="F17" s="214" t="s">
        <v>22</v>
      </c>
      <c r="G17" s="242" t="s">
        <v>925</v>
      </c>
      <c r="H17" s="227" t="s">
        <v>201</v>
      </c>
      <c r="I17" s="214">
        <v>2010</v>
      </c>
      <c r="J17" s="231" t="s">
        <v>900</v>
      </c>
      <c r="K17" s="214" t="s">
        <v>901</v>
      </c>
      <c r="L17" s="238"/>
      <c r="M17" s="3"/>
      <c r="N17" s="245" t="s">
        <v>12</v>
      </c>
      <c r="O17" s="246" t="s">
        <v>12</v>
      </c>
      <c r="P17" s="3"/>
      <c r="Q17" s="17"/>
      <c r="R17" s="277"/>
      <c r="S17" s="283"/>
      <c r="T17" s="276"/>
      <c r="U17" s="29">
        <v>0.2</v>
      </c>
      <c r="V17" s="30"/>
    </row>
    <row r="18" spans="1:22" ht="15" customHeight="1" x14ac:dyDescent="0.3">
      <c r="A18" s="225">
        <v>9</v>
      </c>
      <c r="B18" s="216" t="s">
        <v>4</v>
      </c>
      <c r="C18" s="216" t="s">
        <v>198</v>
      </c>
      <c r="D18" s="216" t="s">
        <v>923</v>
      </c>
      <c r="E18" s="215" t="s">
        <v>926</v>
      </c>
      <c r="F18" s="214" t="s">
        <v>22</v>
      </c>
      <c r="G18" s="242" t="s">
        <v>927</v>
      </c>
      <c r="H18" s="227" t="s">
        <v>200</v>
      </c>
      <c r="I18" s="214">
        <v>2010</v>
      </c>
      <c r="J18" s="231" t="s">
        <v>900</v>
      </c>
      <c r="K18" s="214" t="s">
        <v>901</v>
      </c>
      <c r="L18" s="238"/>
      <c r="M18" s="3"/>
      <c r="N18" s="245" t="s">
        <v>12</v>
      </c>
      <c r="O18" s="246" t="s">
        <v>12</v>
      </c>
      <c r="P18" s="3"/>
      <c r="Q18" s="17"/>
      <c r="R18" s="277"/>
      <c r="S18" s="283"/>
      <c r="T18" s="276"/>
      <c r="U18" s="29">
        <v>0.2</v>
      </c>
      <c r="V18" s="30"/>
    </row>
    <row r="19" spans="1:22" ht="15" customHeight="1" x14ac:dyDescent="0.3">
      <c r="A19" s="225">
        <v>10</v>
      </c>
      <c r="B19" s="216" t="s">
        <v>4</v>
      </c>
      <c r="C19" s="216" t="s">
        <v>198</v>
      </c>
      <c r="D19" s="216" t="s">
        <v>923</v>
      </c>
      <c r="E19" s="215" t="s">
        <v>928</v>
      </c>
      <c r="F19" s="214" t="s">
        <v>22</v>
      </c>
      <c r="G19" s="242" t="s">
        <v>929</v>
      </c>
      <c r="H19" s="227" t="s">
        <v>202</v>
      </c>
      <c r="I19" s="214">
        <v>1997</v>
      </c>
      <c r="J19" s="231" t="s">
        <v>900</v>
      </c>
      <c r="K19" s="214" t="s">
        <v>901</v>
      </c>
      <c r="L19" s="238"/>
      <c r="M19" s="3"/>
      <c r="N19" s="245" t="s">
        <v>12</v>
      </c>
      <c r="O19" s="246" t="s">
        <v>12</v>
      </c>
      <c r="P19" s="3"/>
      <c r="Q19" s="17"/>
      <c r="R19" s="277"/>
      <c r="S19" s="283"/>
      <c r="T19" s="276"/>
      <c r="U19" s="29">
        <v>0.2</v>
      </c>
      <c r="V19" s="30"/>
    </row>
    <row r="20" spans="1:22" ht="15" customHeight="1" x14ac:dyDescent="0.3">
      <c r="A20" s="225">
        <v>11</v>
      </c>
      <c r="B20" s="216" t="s">
        <v>4</v>
      </c>
      <c r="C20" s="216" t="s">
        <v>198</v>
      </c>
      <c r="D20" s="216" t="s">
        <v>5</v>
      </c>
      <c r="E20" s="215" t="s">
        <v>930</v>
      </c>
      <c r="F20" s="214" t="s">
        <v>22</v>
      </c>
      <c r="G20" s="242" t="s">
        <v>931</v>
      </c>
      <c r="H20" s="227" t="s">
        <v>203</v>
      </c>
      <c r="I20" s="214">
        <v>1997</v>
      </c>
      <c r="J20" s="231" t="s">
        <v>900</v>
      </c>
      <c r="K20" s="214" t="s">
        <v>901</v>
      </c>
      <c r="L20" s="238" t="s">
        <v>932</v>
      </c>
      <c r="M20" s="3"/>
      <c r="N20" s="245" t="s">
        <v>12</v>
      </c>
      <c r="O20" s="246" t="s">
        <v>12</v>
      </c>
      <c r="P20" s="3"/>
      <c r="Q20" s="17"/>
      <c r="R20" s="277"/>
      <c r="S20" s="283"/>
      <c r="T20" s="276"/>
      <c r="U20" s="29">
        <v>0.1</v>
      </c>
      <c r="V20" s="30"/>
    </row>
    <row r="21" spans="1:22" ht="15" customHeight="1" x14ac:dyDescent="0.3">
      <c r="A21" s="225">
        <v>12</v>
      </c>
      <c r="B21" s="216" t="s">
        <v>4</v>
      </c>
      <c r="C21" s="216" t="s">
        <v>198</v>
      </c>
      <c r="D21" s="216" t="s">
        <v>5</v>
      </c>
      <c r="E21" s="215" t="s">
        <v>933</v>
      </c>
      <c r="F21" s="214" t="s">
        <v>22</v>
      </c>
      <c r="G21" s="242" t="s">
        <v>934</v>
      </c>
      <c r="H21" s="227" t="s">
        <v>204</v>
      </c>
      <c r="I21" s="214">
        <v>2011</v>
      </c>
      <c r="J21" s="231" t="s">
        <v>900</v>
      </c>
      <c r="K21" s="214" t="s">
        <v>901</v>
      </c>
      <c r="L21" s="238" t="s">
        <v>935</v>
      </c>
      <c r="M21" s="3"/>
      <c r="N21" s="245" t="s">
        <v>12</v>
      </c>
      <c r="O21" s="246" t="s">
        <v>12</v>
      </c>
      <c r="P21" s="3"/>
      <c r="Q21" s="17"/>
      <c r="R21" s="277"/>
      <c r="S21" s="283"/>
      <c r="T21" s="276"/>
      <c r="U21" s="29">
        <v>0.1</v>
      </c>
      <c r="V21" s="30"/>
    </row>
    <row r="22" spans="1:22" ht="15" customHeight="1" x14ac:dyDescent="0.3">
      <c r="A22" s="225">
        <v>13</v>
      </c>
      <c r="B22" s="216" t="s">
        <v>4</v>
      </c>
      <c r="C22" s="216" t="s">
        <v>198</v>
      </c>
      <c r="D22" s="216" t="s">
        <v>923</v>
      </c>
      <c r="E22" s="215" t="s">
        <v>936</v>
      </c>
      <c r="F22" s="214" t="s">
        <v>22</v>
      </c>
      <c r="G22" s="242" t="s">
        <v>937</v>
      </c>
      <c r="H22" s="227" t="s">
        <v>205</v>
      </c>
      <c r="I22" s="214">
        <v>1997</v>
      </c>
      <c r="J22" s="231" t="s">
        <v>900</v>
      </c>
      <c r="K22" s="214" t="s">
        <v>901</v>
      </c>
      <c r="L22" s="238" t="s">
        <v>938</v>
      </c>
      <c r="M22" s="3"/>
      <c r="N22" s="245" t="s">
        <v>12</v>
      </c>
      <c r="O22" s="246" t="s">
        <v>12</v>
      </c>
      <c r="P22" s="3"/>
      <c r="Q22" s="17"/>
      <c r="R22" s="277"/>
      <c r="S22" s="283"/>
      <c r="T22" s="276"/>
      <c r="U22" s="29">
        <v>0.2</v>
      </c>
      <c r="V22" s="30"/>
    </row>
    <row r="23" spans="1:22" ht="15" customHeight="1" x14ac:dyDescent="0.3">
      <c r="A23" s="225">
        <v>14</v>
      </c>
      <c r="B23" s="216" t="s">
        <v>4</v>
      </c>
      <c r="C23" s="216" t="s">
        <v>198</v>
      </c>
      <c r="D23" s="216" t="s">
        <v>923</v>
      </c>
      <c r="E23" s="215" t="s">
        <v>939</v>
      </c>
      <c r="F23" s="214" t="s">
        <v>22</v>
      </c>
      <c r="G23" s="242" t="s">
        <v>940</v>
      </c>
      <c r="H23" s="227" t="s">
        <v>206</v>
      </c>
      <c r="I23" s="214">
        <v>1997</v>
      </c>
      <c r="J23" s="231" t="s">
        <v>941</v>
      </c>
      <c r="K23" s="214" t="s">
        <v>942</v>
      </c>
      <c r="L23" s="238"/>
      <c r="M23" s="3"/>
      <c r="N23" s="245" t="s">
        <v>12</v>
      </c>
      <c r="O23" s="246" t="s">
        <v>12</v>
      </c>
      <c r="P23" s="3"/>
      <c r="Q23" s="17"/>
      <c r="R23" s="277"/>
      <c r="S23" s="283"/>
      <c r="T23" s="229"/>
      <c r="U23" s="229">
        <v>0.2</v>
      </c>
      <c r="V23" s="30"/>
    </row>
    <row r="24" spans="1:22" ht="15" customHeight="1" x14ac:dyDescent="0.3">
      <c r="A24" s="225">
        <v>15</v>
      </c>
      <c r="B24" s="216" t="s">
        <v>4</v>
      </c>
      <c r="C24" s="216" t="s">
        <v>198</v>
      </c>
      <c r="D24" s="216" t="s">
        <v>923</v>
      </c>
      <c r="E24" s="215" t="s">
        <v>939</v>
      </c>
      <c r="F24" s="214" t="s">
        <v>22</v>
      </c>
      <c r="G24" s="242" t="s">
        <v>943</v>
      </c>
      <c r="H24" s="227" t="s">
        <v>207</v>
      </c>
      <c r="I24" s="214">
        <v>1997</v>
      </c>
      <c r="J24" s="231" t="s">
        <v>941</v>
      </c>
      <c r="K24" s="214" t="s">
        <v>942</v>
      </c>
      <c r="L24" s="238"/>
      <c r="M24" s="3"/>
      <c r="N24" s="245" t="s">
        <v>12</v>
      </c>
      <c r="O24" s="246" t="s">
        <v>12</v>
      </c>
      <c r="P24" s="3"/>
      <c r="Q24" s="17"/>
      <c r="R24" s="277"/>
      <c r="S24" s="283"/>
      <c r="T24" s="229"/>
      <c r="U24" s="229">
        <v>0.2</v>
      </c>
      <c r="V24" s="30"/>
    </row>
    <row r="25" spans="1:22" ht="15" customHeight="1" x14ac:dyDescent="0.3">
      <c r="A25" s="225">
        <v>16</v>
      </c>
      <c r="B25" s="216" t="s">
        <v>4</v>
      </c>
      <c r="C25" s="216" t="s">
        <v>198</v>
      </c>
      <c r="D25" s="216" t="s">
        <v>944</v>
      </c>
      <c r="E25" s="215" t="s">
        <v>945</v>
      </c>
      <c r="F25" s="214" t="s">
        <v>22</v>
      </c>
      <c r="G25" s="242" t="s">
        <v>946</v>
      </c>
      <c r="H25" s="227" t="s">
        <v>208</v>
      </c>
      <c r="I25" s="214">
        <v>2014</v>
      </c>
      <c r="J25" s="231" t="s">
        <v>947</v>
      </c>
      <c r="K25" s="214"/>
      <c r="L25" s="238"/>
      <c r="M25" s="3"/>
      <c r="N25" s="245" t="s">
        <v>12</v>
      </c>
      <c r="O25" s="246" t="s">
        <v>12</v>
      </c>
      <c r="P25" s="3"/>
      <c r="Q25" s="17"/>
      <c r="R25" s="277"/>
      <c r="S25" s="283"/>
      <c r="T25" s="229"/>
      <c r="U25" s="229">
        <v>0.2</v>
      </c>
      <c r="V25" s="30"/>
    </row>
    <row r="26" spans="1:22" ht="15" customHeight="1" x14ac:dyDescent="0.3">
      <c r="A26" s="225">
        <v>17</v>
      </c>
      <c r="B26" s="216" t="s">
        <v>4</v>
      </c>
      <c r="C26" s="216" t="s">
        <v>198</v>
      </c>
      <c r="D26" s="216" t="s">
        <v>944</v>
      </c>
      <c r="E26" s="215" t="s">
        <v>948</v>
      </c>
      <c r="F26" s="214" t="s">
        <v>22</v>
      </c>
      <c r="G26" s="242" t="s">
        <v>949</v>
      </c>
      <c r="H26" s="227" t="s">
        <v>209</v>
      </c>
      <c r="I26" s="214">
        <v>2014</v>
      </c>
      <c r="J26" s="231" t="s">
        <v>947</v>
      </c>
      <c r="K26" s="214"/>
      <c r="L26" s="238"/>
      <c r="M26" s="3"/>
      <c r="N26" s="245" t="s">
        <v>12</v>
      </c>
      <c r="O26" s="246" t="s">
        <v>12</v>
      </c>
      <c r="P26" s="3"/>
      <c r="Q26" s="17"/>
      <c r="R26" s="277"/>
      <c r="S26" s="283"/>
      <c r="T26" s="229"/>
      <c r="U26" s="229">
        <v>0.2</v>
      </c>
      <c r="V26" s="30"/>
    </row>
    <row r="27" spans="1:22" ht="15" customHeight="1" x14ac:dyDescent="0.3">
      <c r="A27" s="225">
        <v>18</v>
      </c>
      <c r="B27" s="216" t="s">
        <v>4</v>
      </c>
      <c r="C27" s="216" t="s">
        <v>198</v>
      </c>
      <c r="D27" s="216" t="s">
        <v>944</v>
      </c>
      <c r="E27" s="215" t="s">
        <v>950</v>
      </c>
      <c r="F27" s="214" t="s">
        <v>22</v>
      </c>
      <c r="G27" s="242" t="s">
        <v>951</v>
      </c>
      <c r="H27" s="227" t="s">
        <v>210</v>
      </c>
      <c r="I27" s="214">
        <v>2014</v>
      </c>
      <c r="J27" s="214" t="s">
        <v>952</v>
      </c>
      <c r="K27" s="214" t="s">
        <v>379</v>
      </c>
      <c r="L27" s="214" t="s">
        <v>953</v>
      </c>
      <c r="M27" s="3"/>
      <c r="N27" s="245" t="s">
        <v>12</v>
      </c>
      <c r="O27" s="246" t="s">
        <v>12</v>
      </c>
      <c r="P27" s="3"/>
      <c r="Q27" s="17"/>
      <c r="R27" s="277"/>
      <c r="S27" s="283"/>
      <c r="T27" s="229"/>
      <c r="U27" s="229">
        <v>0.2</v>
      </c>
      <c r="V27" s="30"/>
    </row>
    <row r="28" spans="1:22" ht="15" customHeight="1" x14ac:dyDescent="0.3">
      <c r="A28" s="225">
        <v>19</v>
      </c>
      <c r="B28" s="216" t="s">
        <v>4</v>
      </c>
      <c r="C28" s="216" t="s">
        <v>198</v>
      </c>
      <c r="D28" s="216" t="s">
        <v>944</v>
      </c>
      <c r="E28" s="215" t="s">
        <v>954</v>
      </c>
      <c r="F28" s="214" t="s">
        <v>22</v>
      </c>
      <c r="G28" s="242" t="s">
        <v>955</v>
      </c>
      <c r="H28" s="227" t="s">
        <v>211</v>
      </c>
      <c r="I28" s="214">
        <v>2014</v>
      </c>
      <c r="J28" s="214" t="s">
        <v>952</v>
      </c>
      <c r="K28" s="214" t="s">
        <v>379</v>
      </c>
      <c r="L28" s="214" t="s">
        <v>953</v>
      </c>
      <c r="M28" s="3"/>
      <c r="N28" s="245" t="s">
        <v>12</v>
      </c>
      <c r="O28" s="246" t="s">
        <v>12</v>
      </c>
      <c r="P28" s="3"/>
      <c r="Q28" s="17"/>
      <c r="R28" s="277"/>
      <c r="S28" s="283"/>
      <c r="T28" s="229"/>
      <c r="U28" s="229">
        <v>0.2</v>
      </c>
      <c r="V28" s="30"/>
    </row>
    <row r="29" spans="1:22" ht="15" customHeight="1" x14ac:dyDescent="0.3">
      <c r="A29" s="225">
        <v>20</v>
      </c>
      <c r="B29" s="216" t="s">
        <v>4</v>
      </c>
      <c r="C29" s="216" t="s">
        <v>198</v>
      </c>
      <c r="D29" s="216" t="s">
        <v>944</v>
      </c>
      <c r="E29" s="215" t="s">
        <v>956</v>
      </c>
      <c r="F29" s="214" t="s">
        <v>22</v>
      </c>
      <c r="G29" s="242" t="s">
        <v>957</v>
      </c>
      <c r="H29" s="227" t="s">
        <v>212</v>
      </c>
      <c r="I29" s="214">
        <v>2014</v>
      </c>
      <c r="J29" s="214" t="s">
        <v>952</v>
      </c>
      <c r="K29" s="214" t="s">
        <v>379</v>
      </c>
      <c r="L29" s="214" t="s">
        <v>953</v>
      </c>
      <c r="M29" s="3"/>
      <c r="N29" s="245" t="s">
        <v>12</v>
      </c>
      <c r="O29" s="246" t="s">
        <v>12</v>
      </c>
      <c r="P29" s="3"/>
      <c r="Q29" s="17"/>
      <c r="R29" s="277"/>
      <c r="S29" s="283"/>
      <c r="T29" s="229"/>
      <c r="U29" s="229">
        <v>0.2</v>
      </c>
      <c r="V29" s="30"/>
    </row>
    <row r="30" spans="1:22" ht="15" customHeight="1" x14ac:dyDescent="0.3">
      <c r="A30" s="225">
        <v>21</v>
      </c>
      <c r="B30" s="216" t="s">
        <v>4</v>
      </c>
      <c r="C30" s="216" t="s">
        <v>198</v>
      </c>
      <c r="D30" s="216" t="s">
        <v>944</v>
      </c>
      <c r="E30" s="216" t="s">
        <v>958</v>
      </c>
      <c r="F30" s="214" t="s">
        <v>22</v>
      </c>
      <c r="G30" s="242" t="s">
        <v>959</v>
      </c>
      <c r="H30" s="227" t="s">
        <v>213</v>
      </c>
      <c r="I30" s="214">
        <v>2014</v>
      </c>
      <c r="J30" s="231" t="s">
        <v>900</v>
      </c>
      <c r="K30" s="214" t="s">
        <v>901</v>
      </c>
      <c r="L30" s="238" t="s">
        <v>960</v>
      </c>
      <c r="M30" s="3"/>
      <c r="N30" s="245" t="s">
        <v>12</v>
      </c>
      <c r="O30" s="246" t="s">
        <v>12</v>
      </c>
      <c r="P30" s="3"/>
      <c r="Q30" s="17"/>
      <c r="R30" s="277"/>
      <c r="S30" s="283"/>
      <c r="T30" s="229"/>
      <c r="U30" s="229">
        <v>0.2</v>
      </c>
      <c r="V30" s="30"/>
    </row>
    <row r="31" spans="1:22" ht="15" customHeight="1" x14ac:dyDescent="0.3">
      <c r="A31" s="225">
        <v>22</v>
      </c>
      <c r="B31" s="216" t="s">
        <v>4</v>
      </c>
      <c r="C31" s="216" t="s">
        <v>198</v>
      </c>
      <c r="D31" s="216" t="s">
        <v>944</v>
      </c>
      <c r="E31" s="216" t="s">
        <v>961</v>
      </c>
      <c r="F31" s="214" t="s">
        <v>22</v>
      </c>
      <c r="G31" s="242" t="s">
        <v>962</v>
      </c>
      <c r="H31" s="227" t="s">
        <v>214</v>
      </c>
      <c r="I31" s="214">
        <v>2014</v>
      </c>
      <c r="J31" s="231" t="s">
        <v>900</v>
      </c>
      <c r="K31" s="214" t="s">
        <v>901</v>
      </c>
      <c r="L31" s="238" t="s">
        <v>935</v>
      </c>
      <c r="M31" s="3"/>
      <c r="N31" s="245" t="s">
        <v>12</v>
      </c>
      <c r="O31" s="246" t="s">
        <v>12</v>
      </c>
      <c r="P31" s="3"/>
      <c r="Q31" s="17"/>
      <c r="R31" s="277"/>
      <c r="S31" s="283"/>
      <c r="T31" s="229"/>
      <c r="U31" s="229">
        <v>0.2</v>
      </c>
      <c r="V31" s="30"/>
    </row>
    <row r="32" spans="1:22" ht="15" customHeight="1" x14ac:dyDescent="0.3">
      <c r="A32" s="225">
        <v>23</v>
      </c>
      <c r="B32" s="216" t="s">
        <v>4</v>
      </c>
      <c r="C32" s="216" t="s">
        <v>198</v>
      </c>
      <c r="D32" s="216" t="s">
        <v>963</v>
      </c>
      <c r="E32" s="216" t="s">
        <v>964</v>
      </c>
      <c r="F32" s="214" t="s">
        <v>22</v>
      </c>
      <c r="G32" s="242" t="s">
        <v>965</v>
      </c>
      <c r="H32" s="227" t="s">
        <v>215</v>
      </c>
      <c r="I32" s="214">
        <v>2014</v>
      </c>
      <c r="J32" s="231" t="s">
        <v>966</v>
      </c>
      <c r="K32" s="214"/>
      <c r="L32" s="238"/>
      <c r="M32" s="3"/>
      <c r="N32" s="245" t="s">
        <v>12</v>
      </c>
      <c r="O32" s="246" t="s">
        <v>12</v>
      </c>
      <c r="P32" s="3"/>
      <c r="Q32" s="17"/>
      <c r="R32" s="277"/>
      <c r="S32" s="283"/>
      <c r="T32" s="229"/>
      <c r="U32" s="229">
        <v>0.2</v>
      </c>
      <c r="V32" s="30"/>
    </row>
    <row r="33" spans="1:22" ht="15" customHeight="1" x14ac:dyDescent="0.3">
      <c r="A33" s="225">
        <v>24</v>
      </c>
      <c r="B33" s="216" t="s">
        <v>4</v>
      </c>
      <c r="C33" s="216" t="s">
        <v>198</v>
      </c>
      <c r="D33" s="216" t="s">
        <v>944</v>
      </c>
      <c r="E33" s="216" t="s">
        <v>967</v>
      </c>
      <c r="F33" s="214" t="s">
        <v>22</v>
      </c>
      <c r="G33" s="242" t="s">
        <v>968</v>
      </c>
      <c r="H33" s="227" t="s">
        <v>216</v>
      </c>
      <c r="I33" s="214">
        <v>2014</v>
      </c>
      <c r="J33" s="214" t="s">
        <v>952</v>
      </c>
      <c r="K33" s="214" t="s">
        <v>379</v>
      </c>
      <c r="L33" s="214" t="s">
        <v>953</v>
      </c>
      <c r="M33" s="3"/>
      <c r="N33" s="245" t="s">
        <v>12</v>
      </c>
      <c r="O33" s="246" t="s">
        <v>12</v>
      </c>
      <c r="P33" s="3"/>
      <c r="Q33" s="17"/>
      <c r="R33" s="277"/>
      <c r="S33" s="283"/>
      <c r="T33" s="229"/>
      <c r="U33" s="229">
        <v>0.2</v>
      </c>
      <c r="V33" s="30"/>
    </row>
    <row r="34" spans="1:22" ht="15" customHeight="1" x14ac:dyDescent="0.3">
      <c r="A34" s="225">
        <v>25</v>
      </c>
      <c r="B34" s="216" t="s">
        <v>4</v>
      </c>
      <c r="C34" s="216" t="s">
        <v>198</v>
      </c>
      <c r="D34" s="216" t="s">
        <v>944</v>
      </c>
      <c r="E34" s="216" t="s">
        <v>969</v>
      </c>
      <c r="F34" s="214" t="s">
        <v>22</v>
      </c>
      <c r="G34" s="242" t="s">
        <v>970</v>
      </c>
      <c r="H34" s="227" t="s">
        <v>217</v>
      </c>
      <c r="I34" s="214">
        <v>2014</v>
      </c>
      <c r="J34" s="238" t="s">
        <v>971</v>
      </c>
      <c r="K34" s="214" t="s">
        <v>251</v>
      </c>
      <c r="L34" s="238" t="s">
        <v>972</v>
      </c>
      <c r="M34" s="3"/>
      <c r="N34" s="245" t="s">
        <v>12</v>
      </c>
      <c r="O34" s="246" t="s">
        <v>12</v>
      </c>
      <c r="P34" s="3"/>
      <c r="Q34" s="17"/>
      <c r="R34" s="277"/>
      <c r="S34" s="283"/>
      <c r="T34" s="229"/>
      <c r="U34" s="229">
        <v>0.2</v>
      </c>
      <c r="V34" s="30"/>
    </row>
    <row r="35" spans="1:22" ht="15" customHeight="1" x14ac:dyDescent="0.3">
      <c r="A35" s="225">
        <v>26</v>
      </c>
      <c r="B35" s="216" t="s">
        <v>4</v>
      </c>
      <c r="C35" s="216" t="s">
        <v>198</v>
      </c>
      <c r="D35" s="216" t="s">
        <v>944</v>
      </c>
      <c r="E35" s="216" t="s">
        <v>973</v>
      </c>
      <c r="F35" s="214" t="s">
        <v>22</v>
      </c>
      <c r="G35" s="242" t="s">
        <v>974</v>
      </c>
      <c r="H35" s="227" t="s">
        <v>219</v>
      </c>
      <c r="I35" s="214">
        <v>2014</v>
      </c>
      <c r="J35" s="238" t="s">
        <v>971</v>
      </c>
      <c r="K35" s="214" t="s">
        <v>251</v>
      </c>
      <c r="L35" s="238" t="s">
        <v>972</v>
      </c>
      <c r="M35" s="3"/>
      <c r="N35" s="245" t="s">
        <v>12</v>
      </c>
      <c r="O35" s="246" t="s">
        <v>12</v>
      </c>
      <c r="P35" s="3"/>
      <c r="Q35" s="17"/>
      <c r="R35" s="277"/>
      <c r="S35" s="283"/>
      <c r="T35" s="229"/>
      <c r="U35" s="229">
        <v>0.2</v>
      </c>
      <c r="V35" s="30"/>
    </row>
    <row r="36" spans="1:22" ht="15" customHeight="1" x14ac:dyDescent="0.3">
      <c r="A36" s="225">
        <v>27</v>
      </c>
      <c r="B36" s="216" t="s">
        <v>4</v>
      </c>
      <c r="C36" s="216" t="s">
        <v>198</v>
      </c>
      <c r="D36" s="216" t="s">
        <v>923</v>
      </c>
      <c r="E36" s="216" t="s">
        <v>975</v>
      </c>
      <c r="F36" s="214" t="s">
        <v>22</v>
      </c>
      <c r="G36" s="242" t="s">
        <v>976</v>
      </c>
      <c r="H36" s="227" t="s">
        <v>218</v>
      </c>
      <c r="I36" s="214">
        <v>2014</v>
      </c>
      <c r="J36" s="238" t="s">
        <v>971</v>
      </c>
      <c r="K36" s="214" t="s">
        <v>251</v>
      </c>
      <c r="L36" s="238" t="s">
        <v>972</v>
      </c>
      <c r="M36" s="3"/>
      <c r="N36" s="245" t="s">
        <v>12</v>
      </c>
      <c r="O36" s="246" t="s">
        <v>12</v>
      </c>
      <c r="P36" s="3"/>
      <c r="Q36" s="17"/>
      <c r="R36" s="277"/>
      <c r="S36" s="283"/>
      <c r="T36" s="229"/>
      <c r="U36" s="229">
        <v>0.2</v>
      </c>
      <c r="V36" s="30"/>
    </row>
    <row r="37" spans="1:22" ht="15" customHeight="1" x14ac:dyDescent="0.3">
      <c r="A37" s="225">
        <v>28</v>
      </c>
      <c r="B37" s="216" t="s">
        <v>4</v>
      </c>
      <c r="C37" s="216" t="s">
        <v>198</v>
      </c>
      <c r="D37" s="216" t="s">
        <v>923</v>
      </c>
      <c r="E37" s="216" t="s">
        <v>977</v>
      </c>
      <c r="F37" s="214" t="s">
        <v>22</v>
      </c>
      <c r="G37" s="242" t="s">
        <v>978</v>
      </c>
      <c r="H37" s="227" t="s">
        <v>220</v>
      </c>
      <c r="I37" s="214">
        <v>2014</v>
      </c>
      <c r="J37" s="238" t="s">
        <v>971</v>
      </c>
      <c r="K37" s="231" t="s">
        <v>979</v>
      </c>
      <c r="L37" s="238" t="s">
        <v>980</v>
      </c>
      <c r="M37" s="3"/>
      <c r="N37" s="245" t="s">
        <v>12</v>
      </c>
      <c r="O37" s="246" t="s">
        <v>12</v>
      </c>
      <c r="P37" s="3"/>
      <c r="Q37" s="17"/>
      <c r="R37" s="277"/>
      <c r="S37" s="283"/>
      <c r="T37" s="229"/>
      <c r="U37" s="229">
        <v>0.2</v>
      </c>
      <c r="V37" s="30"/>
    </row>
    <row r="38" spans="1:22" ht="15" customHeight="1" x14ac:dyDescent="0.3">
      <c r="A38" s="225">
        <v>29</v>
      </c>
      <c r="B38" s="216" t="s">
        <v>4</v>
      </c>
      <c r="C38" s="216" t="s">
        <v>198</v>
      </c>
      <c r="D38" s="216" t="s">
        <v>923</v>
      </c>
      <c r="E38" s="217" t="s">
        <v>981</v>
      </c>
      <c r="F38" s="214" t="s">
        <v>22</v>
      </c>
      <c r="G38" s="242" t="s">
        <v>982</v>
      </c>
      <c r="H38" s="227" t="s">
        <v>221</v>
      </c>
      <c r="I38" s="214"/>
      <c r="J38" s="238" t="s">
        <v>971</v>
      </c>
      <c r="K38" s="214" t="s">
        <v>983</v>
      </c>
      <c r="L38" s="238" t="s">
        <v>984</v>
      </c>
      <c r="M38" s="3"/>
      <c r="N38" s="245" t="s">
        <v>12</v>
      </c>
      <c r="O38" s="246" t="s">
        <v>12</v>
      </c>
      <c r="P38" s="3"/>
      <c r="Q38" s="17"/>
      <c r="R38" s="277"/>
      <c r="S38" s="283"/>
      <c r="T38" s="229"/>
      <c r="U38" s="229">
        <v>0.2</v>
      </c>
      <c r="V38" s="30"/>
    </row>
    <row r="39" spans="1:22" ht="15" customHeight="1" x14ac:dyDescent="0.3">
      <c r="A39" s="225">
        <v>30</v>
      </c>
      <c r="B39" s="216" t="s">
        <v>4</v>
      </c>
      <c r="C39" s="216" t="s">
        <v>198</v>
      </c>
      <c r="D39" s="216" t="s">
        <v>923</v>
      </c>
      <c r="E39" s="217" t="s">
        <v>985</v>
      </c>
      <c r="F39" s="214" t="s">
        <v>22</v>
      </c>
      <c r="G39" s="242" t="s">
        <v>986</v>
      </c>
      <c r="H39" s="227" t="s">
        <v>222</v>
      </c>
      <c r="I39" s="214"/>
      <c r="J39" s="238" t="s">
        <v>971</v>
      </c>
      <c r="K39" s="214" t="s">
        <v>983</v>
      </c>
      <c r="L39" s="238" t="s">
        <v>984</v>
      </c>
      <c r="M39" s="3"/>
      <c r="N39" s="245" t="s">
        <v>12</v>
      </c>
      <c r="O39" s="246" t="s">
        <v>12</v>
      </c>
      <c r="P39" s="3"/>
      <c r="Q39" s="17"/>
      <c r="R39" s="277"/>
      <c r="S39" s="283"/>
      <c r="T39" s="229"/>
      <c r="U39" s="229">
        <v>0.2</v>
      </c>
      <c r="V39" s="30"/>
    </row>
    <row r="40" spans="1:22" ht="15" customHeight="1" x14ac:dyDescent="0.3">
      <c r="A40" s="225">
        <v>31</v>
      </c>
      <c r="B40" s="216" t="s">
        <v>4</v>
      </c>
      <c r="C40" s="216" t="s">
        <v>198</v>
      </c>
      <c r="D40" s="217" t="s">
        <v>5</v>
      </c>
      <c r="E40" s="217" t="s">
        <v>987</v>
      </c>
      <c r="F40" s="214" t="s">
        <v>22</v>
      </c>
      <c r="G40" s="242" t="s">
        <v>988</v>
      </c>
      <c r="H40" s="227" t="s">
        <v>989</v>
      </c>
      <c r="I40" s="214">
        <v>2019</v>
      </c>
      <c r="J40" s="238" t="s">
        <v>971</v>
      </c>
      <c r="K40" s="214" t="s">
        <v>251</v>
      </c>
      <c r="L40" s="238" t="s">
        <v>990</v>
      </c>
      <c r="M40" s="3"/>
      <c r="N40" s="245" t="s">
        <v>12</v>
      </c>
      <c r="O40" s="246" t="s">
        <v>12</v>
      </c>
      <c r="P40" s="3"/>
      <c r="Q40" s="17"/>
      <c r="R40" s="277"/>
      <c r="S40" s="283"/>
      <c r="T40" s="276"/>
      <c r="U40" s="29">
        <v>0.1</v>
      </c>
      <c r="V40" s="30"/>
    </row>
    <row r="41" spans="1:22" ht="15" customHeight="1" x14ac:dyDescent="0.3">
      <c r="A41" s="225">
        <v>32</v>
      </c>
      <c r="B41" s="216" t="s">
        <v>4</v>
      </c>
      <c r="C41" s="216" t="s">
        <v>198</v>
      </c>
      <c r="D41" s="217" t="s">
        <v>5</v>
      </c>
      <c r="E41" s="217" t="s">
        <v>991</v>
      </c>
      <c r="F41" s="214" t="s">
        <v>22</v>
      </c>
      <c r="G41" s="242" t="s">
        <v>992</v>
      </c>
      <c r="H41" s="227" t="s">
        <v>989</v>
      </c>
      <c r="I41" s="214">
        <v>2019</v>
      </c>
      <c r="J41" s="238" t="s">
        <v>971</v>
      </c>
      <c r="K41" s="214" t="s">
        <v>251</v>
      </c>
      <c r="L41" s="238" t="s">
        <v>990</v>
      </c>
      <c r="M41" s="3"/>
      <c r="N41" s="245" t="s">
        <v>12</v>
      </c>
      <c r="O41" s="246" t="s">
        <v>12</v>
      </c>
      <c r="P41" s="3"/>
      <c r="Q41" s="17"/>
      <c r="R41" s="277"/>
      <c r="S41" s="283"/>
      <c r="T41" s="276"/>
      <c r="U41" s="29">
        <v>0.1</v>
      </c>
      <c r="V41" s="30"/>
    </row>
    <row r="42" spans="1:22" ht="15" customHeight="1" x14ac:dyDescent="0.3">
      <c r="A42" s="225">
        <v>33</v>
      </c>
      <c r="B42" s="216" t="s">
        <v>4</v>
      </c>
      <c r="C42" s="216" t="s">
        <v>198</v>
      </c>
      <c r="D42" s="217" t="s">
        <v>5</v>
      </c>
      <c r="E42" s="217" t="s">
        <v>993</v>
      </c>
      <c r="F42" s="214" t="s">
        <v>22</v>
      </c>
      <c r="G42" s="242" t="s">
        <v>994</v>
      </c>
      <c r="H42" s="227" t="s">
        <v>989</v>
      </c>
      <c r="I42" s="214">
        <v>2019</v>
      </c>
      <c r="J42" s="238" t="s">
        <v>971</v>
      </c>
      <c r="K42" s="214" t="s">
        <v>251</v>
      </c>
      <c r="L42" s="238" t="s">
        <v>990</v>
      </c>
      <c r="M42" s="3"/>
      <c r="N42" s="245" t="s">
        <v>12</v>
      </c>
      <c r="O42" s="246" t="s">
        <v>12</v>
      </c>
      <c r="P42" s="3"/>
      <c r="Q42" s="17"/>
      <c r="R42" s="277"/>
      <c r="S42" s="283"/>
      <c r="T42" s="276"/>
      <c r="U42" s="29">
        <v>0.1</v>
      </c>
      <c r="V42" s="30"/>
    </row>
    <row r="43" spans="1:22" ht="15" customHeight="1" x14ac:dyDescent="0.3">
      <c r="A43" s="225">
        <v>34</v>
      </c>
      <c r="B43" s="216" t="s">
        <v>4</v>
      </c>
      <c r="C43" s="216" t="s">
        <v>198</v>
      </c>
      <c r="D43" s="216" t="s">
        <v>923</v>
      </c>
      <c r="E43" s="217" t="s">
        <v>995</v>
      </c>
      <c r="F43" s="214" t="s">
        <v>22</v>
      </c>
      <c r="G43" s="242" t="s">
        <v>996</v>
      </c>
      <c r="H43" s="227" t="s">
        <v>989</v>
      </c>
      <c r="I43" s="214">
        <v>2019</v>
      </c>
      <c r="J43" s="238" t="s">
        <v>971</v>
      </c>
      <c r="K43" s="214" t="s">
        <v>251</v>
      </c>
      <c r="L43" s="238" t="s">
        <v>990</v>
      </c>
      <c r="M43" s="3"/>
      <c r="N43" s="245" t="s">
        <v>12</v>
      </c>
      <c r="O43" s="246" t="s">
        <v>12</v>
      </c>
      <c r="P43" s="3"/>
      <c r="Q43" s="17"/>
      <c r="R43" s="277"/>
      <c r="S43" s="283"/>
      <c r="T43" s="276"/>
      <c r="U43" s="29">
        <v>0.2</v>
      </c>
      <c r="V43" s="30"/>
    </row>
    <row r="44" spans="1:22" ht="15" customHeight="1" x14ac:dyDescent="0.3">
      <c r="A44" s="225">
        <v>35</v>
      </c>
      <c r="B44" s="216" t="s">
        <v>4</v>
      </c>
      <c r="C44" s="216" t="s">
        <v>198</v>
      </c>
      <c r="D44" s="216" t="s">
        <v>923</v>
      </c>
      <c r="E44" s="217" t="s">
        <v>997</v>
      </c>
      <c r="F44" s="214" t="s">
        <v>22</v>
      </c>
      <c r="G44" s="242" t="s">
        <v>998</v>
      </c>
      <c r="H44" s="227" t="s">
        <v>989</v>
      </c>
      <c r="I44" s="214">
        <v>2019</v>
      </c>
      <c r="J44" s="238" t="s">
        <v>971</v>
      </c>
      <c r="K44" s="214" t="s">
        <v>251</v>
      </c>
      <c r="L44" s="238" t="s">
        <v>990</v>
      </c>
      <c r="M44" s="3"/>
      <c r="N44" s="245" t="s">
        <v>12</v>
      </c>
      <c r="O44" s="246" t="s">
        <v>12</v>
      </c>
      <c r="P44" s="3"/>
      <c r="Q44" s="17"/>
      <c r="R44" s="277"/>
      <c r="S44" s="283"/>
      <c r="T44" s="276"/>
      <c r="U44" s="29">
        <v>0.2</v>
      </c>
      <c r="V44" s="30"/>
    </row>
    <row r="45" spans="1:22" x14ac:dyDescent="0.3">
      <c r="A45" s="225">
        <v>36</v>
      </c>
      <c r="B45" s="216" t="s">
        <v>4</v>
      </c>
      <c r="C45" s="216" t="s">
        <v>198</v>
      </c>
      <c r="D45" s="217" t="s">
        <v>999</v>
      </c>
      <c r="E45" s="217" t="s">
        <v>1000</v>
      </c>
      <c r="F45" s="214" t="s">
        <v>22</v>
      </c>
      <c r="G45" s="242" t="s">
        <v>1001</v>
      </c>
      <c r="H45" s="227" t="s">
        <v>989</v>
      </c>
      <c r="I45" s="214">
        <v>2019</v>
      </c>
      <c r="J45" s="214" t="s">
        <v>952</v>
      </c>
      <c r="K45" s="214" t="s">
        <v>379</v>
      </c>
      <c r="L45" s="214" t="s">
        <v>953</v>
      </c>
      <c r="M45" s="212"/>
      <c r="N45" s="245" t="s">
        <v>12</v>
      </c>
      <c r="O45" s="246" t="s">
        <v>12</v>
      </c>
      <c r="P45" s="212"/>
      <c r="Q45" s="213"/>
      <c r="R45" s="277"/>
      <c r="S45" s="283"/>
      <c r="T45" s="276"/>
      <c r="U45" s="229">
        <v>0.2</v>
      </c>
      <c r="V45" s="230"/>
    </row>
    <row r="46" spans="1:22" ht="15" thickBot="1" x14ac:dyDescent="0.35">
      <c r="N46" s="249"/>
      <c r="O46" s="250"/>
      <c r="R46" s="277"/>
      <c r="S46" s="261"/>
      <c r="T46" s="277"/>
    </row>
    <row r="47" spans="1:22" ht="15" thickBot="1" x14ac:dyDescent="0.35">
      <c r="L47" s="197"/>
      <c r="M47" s="197"/>
      <c r="N47" s="197"/>
      <c r="O47" s="197"/>
      <c r="P47" s="197"/>
      <c r="Q47" s="286" t="s">
        <v>1075</v>
      </c>
      <c r="R47" s="277"/>
      <c r="S47" s="311"/>
      <c r="T47" s="277"/>
    </row>
    <row r="48" spans="1:22" x14ac:dyDescent="0.3">
      <c r="B48" s="12"/>
      <c r="L48" s="39"/>
      <c r="M48" s="39"/>
      <c r="N48" s="39"/>
      <c r="O48" s="39"/>
      <c r="P48" s="39"/>
      <c r="Q48" s="39"/>
      <c r="R48" s="277"/>
      <c r="S48" s="197"/>
      <c r="T48" s="277"/>
    </row>
    <row r="49" spans="2:20" ht="15" thickBot="1" x14ac:dyDescent="0.35">
      <c r="B49" s="200" t="s">
        <v>18</v>
      </c>
      <c r="L49" s="197"/>
      <c r="M49" s="197"/>
      <c r="N49" s="197"/>
      <c r="O49" s="197"/>
      <c r="P49" s="197"/>
      <c r="Q49" s="197"/>
      <c r="R49" s="277"/>
      <c r="S49" s="197"/>
      <c r="T49" s="277"/>
    </row>
    <row r="50" spans="2:20" ht="15" thickBot="1" x14ac:dyDescent="0.35">
      <c r="B50" s="261" t="s">
        <v>1090</v>
      </c>
      <c r="L50" s="676" t="s">
        <v>1074</v>
      </c>
      <c r="M50" s="677"/>
      <c r="N50" s="677"/>
      <c r="O50" s="677"/>
      <c r="P50" s="677"/>
      <c r="Q50" s="678"/>
      <c r="R50" s="277"/>
      <c r="S50" s="197"/>
      <c r="T50" s="277"/>
    </row>
    <row r="51" spans="2:20" ht="15" thickBot="1" x14ac:dyDescent="0.35">
      <c r="B51" s="261" t="s">
        <v>1091</v>
      </c>
      <c r="L51" s="197"/>
      <c r="M51" s="197"/>
      <c r="N51" s="197"/>
      <c r="O51" s="198"/>
      <c r="P51" s="198"/>
      <c r="Q51" s="198"/>
      <c r="R51" s="277"/>
      <c r="S51" s="198"/>
      <c r="T51" s="277"/>
    </row>
    <row r="52" spans="2:20" x14ac:dyDescent="0.3">
      <c r="B52" s="261" t="s">
        <v>1092</v>
      </c>
      <c r="C52" s="2"/>
      <c r="D52" s="2"/>
      <c r="E52" s="2"/>
      <c r="F52" s="2"/>
      <c r="G52" s="2"/>
      <c r="H52" s="2"/>
      <c r="I52" s="2"/>
      <c r="J52" s="2"/>
      <c r="K52" s="2"/>
      <c r="L52" s="679" t="s">
        <v>1076</v>
      </c>
      <c r="M52" s="680"/>
      <c r="N52" s="680"/>
      <c r="O52" s="680"/>
      <c r="P52" s="680"/>
      <c r="Q52" s="681"/>
      <c r="R52" s="277"/>
      <c r="S52" s="287"/>
      <c r="T52" s="277"/>
    </row>
    <row r="53" spans="2:20" ht="15" thickBot="1" x14ac:dyDescent="0.35">
      <c r="B53" s="199"/>
      <c r="C53" s="2"/>
      <c r="D53" s="2"/>
      <c r="E53" s="2"/>
      <c r="F53" s="2"/>
      <c r="G53" s="2"/>
      <c r="H53" s="2"/>
      <c r="I53" s="2"/>
      <c r="J53" s="2"/>
      <c r="K53" s="2"/>
      <c r="L53" s="682" t="s">
        <v>1077</v>
      </c>
      <c r="M53" s="683"/>
      <c r="N53" s="683"/>
      <c r="O53" s="683"/>
      <c r="P53" s="683"/>
      <c r="Q53" s="684"/>
      <c r="R53" s="277"/>
      <c r="S53" s="288"/>
      <c r="T53" s="277"/>
    </row>
    <row r="54" spans="2:20" x14ac:dyDescent="0.3">
      <c r="B54" s="200" t="s">
        <v>19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R54" s="277"/>
      <c r="S54" s="197"/>
      <c r="T54" s="277"/>
    </row>
    <row r="55" spans="2:20" x14ac:dyDescent="0.3">
      <c r="B55" s="199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R55" s="277"/>
      <c r="T55" s="277"/>
    </row>
    <row r="56" spans="2:20" x14ac:dyDescent="0.3">
      <c r="B56" s="199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R56" s="277"/>
      <c r="T56" s="277"/>
    </row>
    <row r="57" spans="2:20" x14ac:dyDescent="0.3">
      <c r="B57" s="199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R57" s="277"/>
      <c r="T57" s="277"/>
    </row>
    <row r="58" spans="2:20" x14ac:dyDescent="0.3">
      <c r="B58" s="199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R58" s="277"/>
      <c r="T58" s="277"/>
    </row>
    <row r="59" spans="2:20" x14ac:dyDescent="0.3">
      <c r="B59" s="200" t="s">
        <v>13</v>
      </c>
      <c r="C59" s="6"/>
      <c r="D59" s="6"/>
      <c r="F59" s="2"/>
      <c r="G59" s="2"/>
      <c r="H59" s="2"/>
      <c r="I59" s="2"/>
      <c r="J59" s="2"/>
      <c r="K59" s="2"/>
      <c r="L59" s="2"/>
      <c r="M59" s="2"/>
      <c r="N59" s="2"/>
      <c r="O59" s="2"/>
      <c r="R59" s="277"/>
      <c r="T59" s="277"/>
    </row>
    <row r="60" spans="2:20" x14ac:dyDescent="0.3">
      <c r="B60" s="206"/>
      <c r="C60" s="6"/>
      <c r="D60" s="6"/>
      <c r="E60" s="7"/>
      <c r="F60" s="8"/>
      <c r="G60" s="2"/>
      <c r="H60" s="2"/>
      <c r="I60" s="2"/>
      <c r="J60" s="2"/>
      <c r="K60" s="2"/>
      <c r="L60" s="2"/>
      <c r="M60" s="2"/>
      <c r="N60" s="2"/>
      <c r="O60" s="2"/>
      <c r="R60" s="277"/>
      <c r="T60" s="277"/>
    </row>
    <row r="61" spans="2:20" x14ac:dyDescent="0.3">
      <c r="B61" s="207"/>
      <c r="C61" s="6"/>
      <c r="D61" s="6"/>
      <c r="E61" s="7"/>
      <c r="F61" s="8"/>
      <c r="G61" s="2"/>
      <c r="H61" s="2"/>
      <c r="I61" s="2"/>
      <c r="J61" s="2"/>
      <c r="K61" s="2"/>
      <c r="L61" s="2"/>
      <c r="M61" s="2"/>
      <c r="N61" s="2"/>
      <c r="O61" s="2"/>
      <c r="R61" s="277"/>
      <c r="T61" s="277"/>
    </row>
    <row r="62" spans="2:20" x14ac:dyDescent="0.3">
      <c r="B62" s="207"/>
      <c r="C62" s="6"/>
      <c r="D62" s="6"/>
      <c r="E62" s="7"/>
      <c r="F62" s="8"/>
      <c r="G62" s="2"/>
      <c r="H62" s="2"/>
      <c r="I62" s="2"/>
      <c r="J62" s="2"/>
      <c r="K62" s="2"/>
      <c r="L62" s="2"/>
      <c r="M62" s="2"/>
      <c r="N62" s="2"/>
      <c r="O62" s="2"/>
      <c r="R62" s="277"/>
      <c r="T62" s="277"/>
    </row>
    <row r="63" spans="2:20" x14ac:dyDescent="0.3">
      <c r="B63" s="207"/>
      <c r="C63" s="20"/>
      <c r="D63" s="20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R63" s="277"/>
      <c r="T63" s="277"/>
    </row>
    <row r="64" spans="2:20" x14ac:dyDescent="0.3">
      <c r="B64" s="26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R64" s="277"/>
      <c r="T64" s="277"/>
    </row>
    <row r="65" spans="2:20" x14ac:dyDescent="0.3">
      <c r="B65" s="200" t="s">
        <v>15</v>
      </c>
      <c r="R65" s="277"/>
      <c r="T65" s="277"/>
    </row>
    <row r="66" spans="2:20" x14ac:dyDescent="0.3">
      <c r="R66" s="277"/>
      <c r="T66" s="277"/>
    </row>
    <row r="67" spans="2:20" x14ac:dyDescent="0.3">
      <c r="R67" s="277"/>
      <c r="T67" s="277"/>
    </row>
    <row r="68" spans="2:20" x14ac:dyDescent="0.3">
      <c r="R68" s="277"/>
      <c r="T68" s="277"/>
    </row>
    <row r="69" spans="2:20" x14ac:dyDescent="0.3">
      <c r="R69" s="277"/>
      <c r="T69" s="277"/>
    </row>
    <row r="70" spans="2:20" x14ac:dyDescent="0.3">
      <c r="R70" s="277"/>
      <c r="T70" s="277"/>
    </row>
    <row r="71" spans="2:20" x14ac:dyDescent="0.3">
      <c r="R71" s="277"/>
      <c r="T71" s="277"/>
    </row>
    <row r="72" spans="2:20" x14ac:dyDescent="0.3">
      <c r="R72" s="277"/>
      <c r="T72" s="277"/>
    </row>
    <row r="73" spans="2:20" x14ac:dyDescent="0.3">
      <c r="R73" s="277"/>
      <c r="T73" s="277"/>
    </row>
    <row r="74" spans="2:20" x14ac:dyDescent="0.3">
      <c r="R74" s="277"/>
      <c r="T74" s="277"/>
    </row>
    <row r="75" spans="2:20" x14ac:dyDescent="0.3">
      <c r="R75" s="277"/>
      <c r="T75" s="277"/>
    </row>
    <row r="76" spans="2:20" x14ac:dyDescent="0.3">
      <c r="R76" s="277"/>
      <c r="T76" s="277"/>
    </row>
    <row r="77" spans="2:20" x14ac:dyDescent="0.3">
      <c r="R77" s="277"/>
      <c r="T77" s="277"/>
    </row>
    <row r="78" spans="2:20" x14ac:dyDescent="0.3">
      <c r="R78" s="277"/>
      <c r="T78" s="277"/>
    </row>
    <row r="79" spans="2:20" x14ac:dyDescent="0.3">
      <c r="R79" s="277"/>
      <c r="T79" s="277"/>
    </row>
    <row r="80" spans="2:20" x14ac:dyDescent="0.3">
      <c r="R80" s="277"/>
      <c r="T80" s="277"/>
    </row>
    <row r="81" spans="18:20" x14ac:dyDescent="0.3">
      <c r="R81" s="277"/>
      <c r="T81" s="277"/>
    </row>
    <row r="82" spans="18:20" x14ac:dyDescent="0.3">
      <c r="R82" s="277"/>
      <c r="T82" s="277"/>
    </row>
    <row r="83" spans="18:20" x14ac:dyDescent="0.3">
      <c r="R83" s="277"/>
      <c r="T83" s="277"/>
    </row>
    <row r="84" spans="18:20" x14ac:dyDescent="0.3">
      <c r="R84" s="277"/>
      <c r="T84" s="277"/>
    </row>
    <row r="85" spans="18:20" x14ac:dyDescent="0.3">
      <c r="R85" s="277"/>
      <c r="T85" s="277"/>
    </row>
    <row r="86" spans="18:20" x14ac:dyDescent="0.3">
      <c r="R86" s="277"/>
      <c r="T86" s="277"/>
    </row>
    <row r="87" spans="18:20" x14ac:dyDescent="0.3">
      <c r="R87" s="277"/>
      <c r="T87" s="277"/>
    </row>
    <row r="88" spans="18:20" x14ac:dyDescent="0.3">
      <c r="R88" s="277"/>
      <c r="T88" s="277"/>
    </row>
    <row r="89" spans="18:20" x14ac:dyDescent="0.3">
      <c r="R89" s="277"/>
      <c r="T89" s="277"/>
    </row>
    <row r="90" spans="18:20" x14ac:dyDescent="0.3">
      <c r="R90" s="277"/>
      <c r="T90" s="277"/>
    </row>
    <row r="91" spans="18:20" x14ac:dyDescent="0.3">
      <c r="R91" s="277"/>
      <c r="T91" s="277"/>
    </row>
    <row r="92" spans="18:20" x14ac:dyDescent="0.3">
      <c r="R92" s="277"/>
      <c r="T92" s="277"/>
    </row>
    <row r="93" spans="18:20" x14ac:dyDescent="0.3">
      <c r="R93" s="277"/>
      <c r="T93" s="277"/>
    </row>
    <row r="94" spans="18:20" x14ac:dyDescent="0.3">
      <c r="R94" s="277"/>
      <c r="T94" s="277"/>
    </row>
    <row r="95" spans="18:20" x14ac:dyDescent="0.3">
      <c r="R95" s="277"/>
      <c r="T95" s="277"/>
    </row>
    <row r="96" spans="18:20" x14ac:dyDescent="0.3">
      <c r="R96" s="277"/>
      <c r="T96" s="277"/>
    </row>
    <row r="97" spans="18:20" x14ac:dyDescent="0.3">
      <c r="R97" s="277"/>
      <c r="T97" s="277"/>
    </row>
    <row r="98" spans="18:20" x14ac:dyDescent="0.3">
      <c r="R98" s="277"/>
      <c r="T98" s="277"/>
    </row>
    <row r="99" spans="18:20" x14ac:dyDescent="0.3">
      <c r="R99" s="277"/>
      <c r="T99" s="277"/>
    </row>
    <row r="100" spans="18:20" x14ac:dyDescent="0.3">
      <c r="R100" s="277"/>
      <c r="T100" s="277"/>
    </row>
    <row r="101" spans="18:20" x14ac:dyDescent="0.3">
      <c r="R101" s="277"/>
      <c r="T101" s="277"/>
    </row>
    <row r="102" spans="18:20" x14ac:dyDescent="0.3">
      <c r="R102" s="277"/>
      <c r="T102" s="277"/>
    </row>
    <row r="103" spans="18:20" x14ac:dyDescent="0.3">
      <c r="R103" s="277"/>
      <c r="T103" s="277"/>
    </row>
    <row r="104" spans="18:20" x14ac:dyDescent="0.3">
      <c r="R104" s="277"/>
      <c r="T104" s="277"/>
    </row>
    <row r="105" spans="18:20" x14ac:dyDescent="0.3">
      <c r="R105" s="277"/>
      <c r="T105" s="277"/>
    </row>
    <row r="106" spans="18:20" x14ac:dyDescent="0.3">
      <c r="R106" s="277"/>
      <c r="T106" s="277"/>
    </row>
    <row r="107" spans="18:20" x14ac:dyDescent="0.3">
      <c r="R107" s="277"/>
      <c r="T107" s="277"/>
    </row>
    <row r="108" spans="18:20" x14ac:dyDescent="0.3">
      <c r="R108" s="277"/>
      <c r="T108" s="277"/>
    </row>
    <row r="109" spans="18:20" x14ac:dyDescent="0.3">
      <c r="R109" s="277"/>
      <c r="T109" s="277"/>
    </row>
    <row r="110" spans="18:20" x14ac:dyDescent="0.3">
      <c r="R110" s="277"/>
      <c r="T110" s="277"/>
    </row>
    <row r="111" spans="18:20" x14ac:dyDescent="0.3">
      <c r="R111" s="277"/>
      <c r="T111" s="277"/>
    </row>
    <row r="112" spans="18:20" x14ac:dyDescent="0.3">
      <c r="R112" s="277"/>
      <c r="T112" s="277"/>
    </row>
    <row r="113" spans="18:20" x14ac:dyDescent="0.3">
      <c r="R113" s="277"/>
      <c r="T113" s="277"/>
    </row>
    <row r="114" spans="18:20" x14ac:dyDescent="0.3">
      <c r="R114" s="277"/>
      <c r="T114" s="277"/>
    </row>
    <row r="115" spans="18:20" x14ac:dyDescent="0.3">
      <c r="R115" s="277"/>
      <c r="T115" s="277"/>
    </row>
    <row r="116" spans="18:20" x14ac:dyDescent="0.3">
      <c r="R116" s="277"/>
      <c r="T116" s="277"/>
    </row>
    <row r="117" spans="18:20" x14ac:dyDescent="0.3">
      <c r="R117" s="277"/>
      <c r="T117" s="277"/>
    </row>
    <row r="118" spans="18:20" x14ac:dyDescent="0.3">
      <c r="R118" s="277"/>
      <c r="T118" s="277"/>
    </row>
    <row r="119" spans="18:20" x14ac:dyDescent="0.3">
      <c r="R119" s="277"/>
      <c r="T119" s="277"/>
    </row>
    <row r="120" spans="18:20" x14ac:dyDescent="0.3">
      <c r="R120" s="277"/>
      <c r="T120" s="277"/>
    </row>
    <row r="121" spans="18:20" x14ac:dyDescent="0.3">
      <c r="R121" s="277"/>
      <c r="T121" s="277"/>
    </row>
    <row r="122" spans="18:20" x14ac:dyDescent="0.3">
      <c r="R122" s="277"/>
      <c r="T122" s="277"/>
    </row>
    <row r="123" spans="18:20" x14ac:dyDescent="0.3">
      <c r="R123" s="277"/>
      <c r="T123" s="277"/>
    </row>
    <row r="124" spans="18:20" x14ac:dyDescent="0.3">
      <c r="R124" s="277"/>
      <c r="T124" s="277"/>
    </row>
    <row r="125" spans="18:20" x14ac:dyDescent="0.3">
      <c r="R125" s="277"/>
      <c r="T125" s="277"/>
    </row>
    <row r="126" spans="18:20" x14ac:dyDescent="0.3">
      <c r="R126" s="277"/>
      <c r="T126" s="277"/>
    </row>
    <row r="127" spans="18:20" x14ac:dyDescent="0.3">
      <c r="R127" s="277"/>
      <c r="T127" s="277"/>
    </row>
    <row r="128" spans="18:20" x14ac:dyDescent="0.3">
      <c r="R128" s="277"/>
      <c r="T128" s="277"/>
    </row>
    <row r="129" spans="18:20" x14ac:dyDescent="0.3">
      <c r="R129" s="277"/>
      <c r="T129" s="277"/>
    </row>
    <row r="130" spans="18:20" x14ac:dyDescent="0.3">
      <c r="R130" s="277"/>
      <c r="T130" s="277"/>
    </row>
    <row r="131" spans="18:20" x14ac:dyDescent="0.3">
      <c r="R131" s="277"/>
      <c r="T131" s="277"/>
    </row>
    <row r="132" spans="18:20" x14ac:dyDescent="0.3">
      <c r="R132" s="277"/>
      <c r="T132" s="277"/>
    </row>
    <row r="133" spans="18:20" x14ac:dyDescent="0.3">
      <c r="R133" s="277"/>
      <c r="T133" s="277"/>
    </row>
    <row r="134" spans="18:20" x14ac:dyDescent="0.3">
      <c r="R134" s="277"/>
      <c r="T134" s="277"/>
    </row>
    <row r="135" spans="18:20" x14ac:dyDescent="0.3">
      <c r="R135" s="277"/>
      <c r="T135" s="277"/>
    </row>
    <row r="136" spans="18:20" x14ac:dyDescent="0.3">
      <c r="R136" s="277"/>
      <c r="T136" s="277"/>
    </row>
    <row r="137" spans="18:20" x14ac:dyDescent="0.3">
      <c r="R137" s="277"/>
      <c r="T137" s="277"/>
    </row>
    <row r="138" spans="18:20" x14ac:dyDescent="0.3">
      <c r="R138" s="277"/>
      <c r="T138" s="277"/>
    </row>
    <row r="139" spans="18:20" x14ac:dyDescent="0.3">
      <c r="R139" s="277"/>
      <c r="T139" s="277"/>
    </row>
    <row r="140" spans="18:20" x14ac:dyDescent="0.3">
      <c r="R140" s="277"/>
      <c r="T140" s="277"/>
    </row>
    <row r="141" spans="18:20" x14ac:dyDescent="0.3">
      <c r="R141" s="277"/>
      <c r="T141" s="277"/>
    </row>
    <row r="142" spans="18:20" x14ac:dyDescent="0.3">
      <c r="R142" s="277"/>
      <c r="T142" s="277"/>
    </row>
    <row r="143" spans="18:20" x14ac:dyDescent="0.3">
      <c r="R143" s="277"/>
      <c r="T143" s="277"/>
    </row>
    <row r="144" spans="18:20" x14ac:dyDescent="0.3">
      <c r="R144" s="277"/>
      <c r="T144" s="277"/>
    </row>
    <row r="145" spans="18:20" x14ac:dyDescent="0.3">
      <c r="R145" s="277"/>
      <c r="T145" s="277"/>
    </row>
    <row r="146" spans="18:20" x14ac:dyDescent="0.3">
      <c r="R146" s="277"/>
      <c r="T146" s="277"/>
    </row>
    <row r="147" spans="18:20" x14ac:dyDescent="0.3">
      <c r="R147" s="277"/>
      <c r="T147" s="277"/>
    </row>
    <row r="148" spans="18:20" x14ac:dyDescent="0.3">
      <c r="R148" s="277"/>
      <c r="T148" s="277"/>
    </row>
    <row r="149" spans="18:20" x14ac:dyDescent="0.3">
      <c r="R149" s="277"/>
      <c r="T149" s="277"/>
    </row>
    <row r="150" spans="18:20" x14ac:dyDescent="0.3">
      <c r="R150" s="277"/>
      <c r="T150" s="277"/>
    </row>
    <row r="151" spans="18:20" x14ac:dyDescent="0.3">
      <c r="R151" s="277"/>
      <c r="T151" s="277"/>
    </row>
    <row r="152" spans="18:20" x14ac:dyDescent="0.3">
      <c r="R152" s="277"/>
      <c r="T152" s="277"/>
    </row>
    <row r="153" spans="18:20" x14ac:dyDescent="0.3">
      <c r="R153" s="277"/>
      <c r="T153" s="277"/>
    </row>
    <row r="154" spans="18:20" x14ac:dyDescent="0.3">
      <c r="R154" s="277"/>
      <c r="T154" s="277"/>
    </row>
    <row r="155" spans="18:20" x14ac:dyDescent="0.3">
      <c r="R155" s="277"/>
      <c r="T155" s="277"/>
    </row>
    <row r="156" spans="18:20" x14ac:dyDescent="0.3">
      <c r="R156" s="277"/>
      <c r="T156" s="277"/>
    </row>
    <row r="157" spans="18:20" x14ac:dyDescent="0.3">
      <c r="R157" s="277"/>
      <c r="T157" s="277"/>
    </row>
    <row r="158" spans="18:20" x14ac:dyDescent="0.3">
      <c r="R158" s="277"/>
      <c r="T158" s="277"/>
    </row>
    <row r="159" spans="18:20" x14ac:dyDescent="0.3">
      <c r="R159" s="277"/>
      <c r="T159" s="277"/>
    </row>
    <row r="160" spans="18:20" x14ac:dyDescent="0.3">
      <c r="R160" s="277"/>
      <c r="T160" s="277"/>
    </row>
    <row r="161" spans="18:20" x14ac:dyDescent="0.3">
      <c r="R161" s="277"/>
      <c r="T161" s="277"/>
    </row>
    <row r="162" spans="18:20" x14ac:dyDescent="0.3">
      <c r="R162" s="277"/>
      <c r="T162" s="277"/>
    </row>
    <row r="163" spans="18:20" x14ac:dyDescent="0.3">
      <c r="R163" s="277"/>
      <c r="T163" s="277"/>
    </row>
    <row r="164" spans="18:20" x14ac:dyDescent="0.3">
      <c r="R164" s="277"/>
      <c r="T164" s="277"/>
    </row>
    <row r="165" spans="18:20" x14ac:dyDescent="0.3">
      <c r="R165" s="277"/>
      <c r="T165" s="277"/>
    </row>
    <row r="166" spans="18:20" x14ac:dyDescent="0.3">
      <c r="R166" s="277"/>
      <c r="T166" s="277"/>
    </row>
    <row r="167" spans="18:20" x14ac:dyDescent="0.3">
      <c r="R167" s="277"/>
      <c r="T167" s="277"/>
    </row>
    <row r="168" spans="18:20" x14ac:dyDescent="0.3">
      <c r="R168" s="277"/>
      <c r="T168" s="277"/>
    </row>
    <row r="169" spans="18:20" x14ac:dyDescent="0.3">
      <c r="R169" s="277"/>
      <c r="T169" s="277"/>
    </row>
    <row r="170" spans="18:20" x14ac:dyDescent="0.3">
      <c r="R170" s="277"/>
      <c r="T170" s="277"/>
    </row>
    <row r="171" spans="18:20" x14ac:dyDescent="0.3">
      <c r="R171" s="277"/>
      <c r="T171" s="277"/>
    </row>
    <row r="172" spans="18:20" x14ac:dyDescent="0.3">
      <c r="R172" s="277"/>
      <c r="T172" s="277"/>
    </row>
    <row r="173" spans="18:20" x14ac:dyDescent="0.3">
      <c r="R173" s="277"/>
      <c r="T173" s="277"/>
    </row>
    <row r="174" spans="18:20" x14ac:dyDescent="0.3">
      <c r="R174" s="277"/>
      <c r="T174" s="277"/>
    </row>
    <row r="175" spans="18:20" x14ac:dyDescent="0.3">
      <c r="R175" s="277"/>
      <c r="T175" s="277"/>
    </row>
    <row r="176" spans="18:20" x14ac:dyDescent="0.3">
      <c r="R176" s="277"/>
      <c r="T176" s="277"/>
    </row>
    <row r="177" spans="18:20" x14ac:dyDescent="0.3">
      <c r="R177" s="277"/>
      <c r="T177" s="277"/>
    </row>
    <row r="178" spans="18:20" x14ac:dyDescent="0.3">
      <c r="R178" s="277"/>
      <c r="T178" s="277"/>
    </row>
    <row r="179" spans="18:20" x14ac:dyDescent="0.3">
      <c r="R179" s="277"/>
      <c r="T179" s="277"/>
    </row>
    <row r="180" spans="18:20" x14ac:dyDescent="0.3">
      <c r="R180" s="277"/>
      <c r="T180" s="277"/>
    </row>
    <row r="181" spans="18:20" x14ac:dyDescent="0.3">
      <c r="R181" s="277"/>
      <c r="T181" s="277"/>
    </row>
    <row r="182" spans="18:20" x14ac:dyDescent="0.3">
      <c r="R182" s="277"/>
      <c r="T182" s="277"/>
    </row>
    <row r="183" spans="18:20" x14ac:dyDescent="0.3">
      <c r="R183" s="277"/>
      <c r="T183" s="277"/>
    </row>
    <row r="184" spans="18:20" x14ac:dyDescent="0.3">
      <c r="R184" s="277"/>
      <c r="T184" s="277"/>
    </row>
    <row r="185" spans="18:20" x14ac:dyDescent="0.3">
      <c r="R185" s="277"/>
      <c r="T185" s="277"/>
    </row>
    <row r="186" spans="18:20" x14ac:dyDescent="0.3">
      <c r="R186" s="277"/>
      <c r="T186" s="277"/>
    </row>
    <row r="187" spans="18:20" x14ac:dyDescent="0.3">
      <c r="R187" s="277"/>
      <c r="T187" s="277"/>
    </row>
    <row r="188" spans="18:20" x14ac:dyDescent="0.3">
      <c r="R188" s="277"/>
      <c r="T188" s="277"/>
    </row>
    <row r="189" spans="18:20" x14ac:dyDescent="0.3">
      <c r="R189" s="277"/>
      <c r="T189" s="277"/>
    </row>
    <row r="190" spans="18:20" x14ac:dyDescent="0.3">
      <c r="R190" s="277"/>
      <c r="T190" s="277"/>
    </row>
    <row r="191" spans="18:20" x14ac:dyDescent="0.3">
      <c r="R191" s="277"/>
      <c r="T191" s="277"/>
    </row>
    <row r="192" spans="18:20" x14ac:dyDescent="0.3">
      <c r="R192" s="277"/>
      <c r="T192" s="277"/>
    </row>
    <row r="193" spans="18:20" x14ac:dyDescent="0.3">
      <c r="R193" s="277"/>
      <c r="T193" s="277"/>
    </row>
    <row r="194" spans="18:20" x14ac:dyDescent="0.3">
      <c r="R194" s="277"/>
      <c r="T194" s="277"/>
    </row>
    <row r="195" spans="18:20" x14ac:dyDescent="0.3">
      <c r="R195" s="277"/>
      <c r="T195" s="277"/>
    </row>
    <row r="196" spans="18:20" x14ac:dyDescent="0.3">
      <c r="R196" s="277"/>
      <c r="T196" s="277"/>
    </row>
    <row r="197" spans="18:20" x14ac:dyDescent="0.3">
      <c r="R197" s="277"/>
      <c r="T197" s="277"/>
    </row>
    <row r="198" spans="18:20" x14ac:dyDescent="0.3">
      <c r="R198" s="277"/>
      <c r="T198" s="277"/>
    </row>
    <row r="199" spans="18:20" x14ac:dyDescent="0.3">
      <c r="R199" s="277"/>
      <c r="T199" s="277"/>
    </row>
    <row r="200" spans="18:20" x14ac:dyDescent="0.3">
      <c r="R200" s="277"/>
      <c r="T200" s="277"/>
    </row>
    <row r="201" spans="18:20" x14ac:dyDescent="0.3">
      <c r="R201" s="277"/>
      <c r="T201" s="277"/>
    </row>
    <row r="202" spans="18:20" x14ac:dyDescent="0.3">
      <c r="R202" s="277"/>
      <c r="T202" s="277"/>
    </row>
    <row r="203" spans="18:20" x14ac:dyDescent="0.3">
      <c r="R203" s="277"/>
      <c r="T203" s="277"/>
    </row>
    <row r="204" spans="18:20" x14ac:dyDescent="0.3">
      <c r="R204" s="277"/>
      <c r="T204" s="277"/>
    </row>
    <row r="205" spans="18:20" x14ac:dyDescent="0.3">
      <c r="R205" s="277"/>
      <c r="T205" s="277"/>
    </row>
    <row r="206" spans="18:20" x14ac:dyDescent="0.3">
      <c r="R206" s="277"/>
      <c r="T206" s="277"/>
    </row>
    <row r="207" spans="18:20" x14ac:dyDescent="0.3">
      <c r="R207" s="277"/>
      <c r="T207" s="277"/>
    </row>
    <row r="208" spans="18:20" x14ac:dyDescent="0.3">
      <c r="R208" s="277"/>
      <c r="T208" s="277"/>
    </row>
    <row r="209" spans="18:20" x14ac:dyDescent="0.3">
      <c r="R209" s="277"/>
      <c r="T209" s="277"/>
    </row>
    <row r="210" spans="18:20" x14ac:dyDescent="0.3">
      <c r="R210" s="277"/>
      <c r="T210" s="277"/>
    </row>
    <row r="211" spans="18:20" x14ac:dyDescent="0.3">
      <c r="R211" s="277"/>
      <c r="T211" s="277"/>
    </row>
    <row r="212" spans="18:20" x14ac:dyDescent="0.3">
      <c r="R212" s="277"/>
      <c r="T212" s="277"/>
    </row>
    <row r="213" spans="18:20" x14ac:dyDescent="0.3">
      <c r="R213" s="277"/>
      <c r="T213" s="277"/>
    </row>
    <row r="214" spans="18:20" x14ac:dyDescent="0.3">
      <c r="R214" s="277"/>
      <c r="T214" s="277"/>
    </row>
    <row r="215" spans="18:20" x14ac:dyDescent="0.3">
      <c r="R215" s="277"/>
      <c r="T215" s="277"/>
    </row>
    <row r="216" spans="18:20" x14ac:dyDescent="0.3">
      <c r="R216" s="277"/>
      <c r="T216" s="277"/>
    </row>
    <row r="217" spans="18:20" x14ac:dyDescent="0.3">
      <c r="R217" s="277"/>
      <c r="T217" s="277"/>
    </row>
    <row r="218" spans="18:20" x14ac:dyDescent="0.3">
      <c r="R218" s="277"/>
      <c r="T218" s="277"/>
    </row>
    <row r="219" spans="18:20" x14ac:dyDescent="0.3">
      <c r="R219" s="277"/>
      <c r="T219" s="277"/>
    </row>
    <row r="220" spans="18:20" x14ac:dyDescent="0.3">
      <c r="R220" s="277"/>
      <c r="T220" s="277"/>
    </row>
    <row r="221" spans="18:20" x14ac:dyDescent="0.3">
      <c r="R221" s="277"/>
      <c r="T221" s="277"/>
    </row>
    <row r="222" spans="18:20" x14ac:dyDescent="0.3">
      <c r="R222" s="277"/>
      <c r="T222" s="277"/>
    </row>
    <row r="223" spans="18:20" x14ac:dyDescent="0.3">
      <c r="R223" s="277"/>
      <c r="T223" s="277"/>
    </row>
    <row r="224" spans="18:20" x14ac:dyDescent="0.3">
      <c r="R224" s="277"/>
      <c r="T224" s="277"/>
    </row>
    <row r="225" spans="18:20" x14ac:dyDescent="0.3">
      <c r="R225" s="277"/>
      <c r="T225" s="277"/>
    </row>
    <row r="226" spans="18:20" x14ac:dyDescent="0.3">
      <c r="R226" s="277"/>
      <c r="T226" s="277"/>
    </row>
    <row r="227" spans="18:20" x14ac:dyDescent="0.3">
      <c r="R227" s="277"/>
      <c r="T227" s="277"/>
    </row>
    <row r="228" spans="18:20" x14ac:dyDescent="0.3">
      <c r="R228" s="277"/>
      <c r="T228" s="277"/>
    </row>
    <row r="229" spans="18:20" x14ac:dyDescent="0.3">
      <c r="R229" s="277"/>
      <c r="T229" s="277"/>
    </row>
    <row r="230" spans="18:20" x14ac:dyDescent="0.3">
      <c r="R230" s="277"/>
      <c r="T230" s="277"/>
    </row>
    <row r="231" spans="18:20" x14ac:dyDescent="0.3">
      <c r="R231" s="277"/>
      <c r="T231" s="277"/>
    </row>
    <row r="232" spans="18:20" x14ac:dyDescent="0.3">
      <c r="R232" s="277"/>
      <c r="T232" s="277"/>
    </row>
    <row r="233" spans="18:20" x14ac:dyDescent="0.3">
      <c r="R233" s="277"/>
      <c r="T233" s="277"/>
    </row>
    <row r="234" spans="18:20" x14ac:dyDescent="0.3">
      <c r="R234" s="277"/>
      <c r="T234" s="277"/>
    </row>
    <row r="235" spans="18:20" x14ac:dyDescent="0.3">
      <c r="R235" s="277"/>
      <c r="T235" s="277"/>
    </row>
    <row r="236" spans="18:20" x14ac:dyDescent="0.3">
      <c r="R236" s="277"/>
      <c r="T236" s="277"/>
    </row>
    <row r="237" spans="18:20" x14ac:dyDescent="0.3">
      <c r="R237" s="277"/>
      <c r="T237" s="277"/>
    </row>
    <row r="238" spans="18:20" x14ac:dyDescent="0.3">
      <c r="R238" s="277"/>
      <c r="T238" s="277"/>
    </row>
    <row r="239" spans="18:20" x14ac:dyDescent="0.3">
      <c r="R239" s="277"/>
      <c r="T239" s="277"/>
    </row>
    <row r="240" spans="18:20" x14ac:dyDescent="0.3">
      <c r="R240" s="277"/>
      <c r="T240" s="277"/>
    </row>
    <row r="241" spans="18:20" x14ac:dyDescent="0.3">
      <c r="R241" s="277"/>
      <c r="T241" s="277"/>
    </row>
    <row r="242" spans="18:20" x14ac:dyDescent="0.3">
      <c r="R242" s="277"/>
      <c r="T242" s="277"/>
    </row>
    <row r="243" spans="18:20" x14ac:dyDescent="0.3">
      <c r="R243" s="277"/>
      <c r="T243" s="277"/>
    </row>
    <row r="244" spans="18:20" x14ac:dyDescent="0.3">
      <c r="R244" s="277"/>
      <c r="T244" s="277"/>
    </row>
    <row r="245" spans="18:20" x14ac:dyDescent="0.3">
      <c r="R245" s="277"/>
      <c r="T245" s="277"/>
    </row>
    <row r="246" spans="18:20" x14ac:dyDescent="0.3">
      <c r="R246" s="277"/>
      <c r="T246" s="277"/>
    </row>
    <row r="247" spans="18:20" x14ac:dyDescent="0.3">
      <c r="R247" s="277"/>
      <c r="T247" s="277"/>
    </row>
    <row r="248" spans="18:20" x14ac:dyDescent="0.3">
      <c r="R248" s="277"/>
      <c r="T248" s="277"/>
    </row>
    <row r="249" spans="18:20" x14ac:dyDescent="0.3">
      <c r="R249" s="277"/>
      <c r="T249" s="277"/>
    </row>
    <row r="250" spans="18:20" x14ac:dyDescent="0.3">
      <c r="R250" s="277"/>
      <c r="T250" s="277"/>
    </row>
    <row r="251" spans="18:20" x14ac:dyDescent="0.3">
      <c r="R251" s="277"/>
      <c r="T251" s="277"/>
    </row>
    <row r="252" spans="18:20" x14ac:dyDescent="0.3">
      <c r="R252" s="277"/>
      <c r="T252" s="277"/>
    </row>
    <row r="253" spans="18:20" x14ac:dyDescent="0.3">
      <c r="R253" s="277"/>
      <c r="T253" s="277"/>
    </row>
    <row r="254" spans="18:20" x14ac:dyDescent="0.3">
      <c r="R254" s="277"/>
      <c r="T254" s="277"/>
    </row>
    <row r="255" spans="18:20" x14ac:dyDescent="0.3">
      <c r="R255" s="277"/>
      <c r="T255" s="277"/>
    </row>
    <row r="256" spans="18:20" x14ac:dyDescent="0.3">
      <c r="R256" s="277"/>
      <c r="T256" s="277"/>
    </row>
    <row r="257" spans="18:20" x14ac:dyDescent="0.3">
      <c r="R257" s="277"/>
      <c r="T257" s="277"/>
    </row>
    <row r="258" spans="18:20" x14ac:dyDescent="0.3">
      <c r="R258" s="277"/>
      <c r="T258" s="277"/>
    </row>
    <row r="259" spans="18:20" x14ac:dyDescent="0.3">
      <c r="R259" s="277"/>
      <c r="T259" s="277"/>
    </row>
    <row r="260" spans="18:20" x14ac:dyDescent="0.3">
      <c r="R260" s="277"/>
      <c r="T260" s="277"/>
    </row>
    <row r="261" spans="18:20" x14ac:dyDescent="0.3">
      <c r="R261" s="277"/>
      <c r="T261" s="277"/>
    </row>
    <row r="262" spans="18:20" x14ac:dyDescent="0.3">
      <c r="R262" s="277"/>
      <c r="T262" s="277"/>
    </row>
    <row r="263" spans="18:20" x14ac:dyDescent="0.3">
      <c r="R263" s="277"/>
      <c r="T263" s="277"/>
    </row>
    <row r="264" spans="18:20" x14ac:dyDescent="0.3">
      <c r="R264" s="277"/>
      <c r="T264" s="277"/>
    </row>
    <row r="265" spans="18:20" x14ac:dyDescent="0.3">
      <c r="R265" s="277"/>
      <c r="T265" s="277"/>
    </row>
    <row r="266" spans="18:20" x14ac:dyDescent="0.3">
      <c r="R266" s="277"/>
      <c r="T266" s="277"/>
    </row>
    <row r="267" spans="18:20" x14ac:dyDescent="0.3">
      <c r="R267" s="277"/>
      <c r="T267" s="277"/>
    </row>
    <row r="268" spans="18:20" x14ac:dyDescent="0.3">
      <c r="R268" s="277"/>
      <c r="T268" s="277"/>
    </row>
    <row r="269" spans="18:20" x14ac:dyDescent="0.3">
      <c r="R269" s="277"/>
      <c r="T269" s="277"/>
    </row>
    <row r="270" spans="18:20" x14ac:dyDescent="0.3">
      <c r="R270" s="277"/>
      <c r="T270" s="278"/>
    </row>
    <row r="271" spans="18:20" x14ac:dyDescent="0.3">
      <c r="R271" s="277"/>
      <c r="T271" s="278"/>
    </row>
    <row r="272" spans="18:20" x14ac:dyDescent="0.3">
      <c r="R272" s="277"/>
      <c r="T272" s="279"/>
    </row>
    <row r="273" spans="18:20" x14ac:dyDescent="0.3">
      <c r="R273" s="277"/>
      <c r="T273" s="274"/>
    </row>
    <row r="274" spans="18:20" x14ac:dyDescent="0.3">
      <c r="R274" s="277"/>
      <c r="T274" s="280"/>
    </row>
    <row r="275" spans="18:20" x14ac:dyDescent="0.3">
      <c r="R275" s="277"/>
      <c r="T275" s="280"/>
    </row>
    <row r="276" spans="18:20" x14ac:dyDescent="0.3">
      <c r="R276" s="277"/>
      <c r="T276" s="280"/>
    </row>
    <row r="277" spans="18:20" x14ac:dyDescent="0.3">
      <c r="R277" s="277"/>
      <c r="T277" s="280"/>
    </row>
    <row r="278" spans="18:20" x14ac:dyDescent="0.3">
      <c r="R278" s="277"/>
      <c r="T278" s="280"/>
    </row>
    <row r="279" spans="18:20" x14ac:dyDescent="0.3">
      <c r="R279" s="277"/>
      <c r="T279" s="280"/>
    </row>
    <row r="280" spans="18:20" x14ac:dyDescent="0.3">
      <c r="R280" s="277"/>
      <c r="T280" s="280"/>
    </row>
    <row r="281" spans="18:20" x14ac:dyDescent="0.3">
      <c r="R281" s="277"/>
    </row>
    <row r="282" spans="18:20" x14ac:dyDescent="0.3">
      <c r="R282" s="277"/>
    </row>
    <row r="283" spans="18:20" x14ac:dyDescent="0.3">
      <c r="R283" s="277"/>
    </row>
    <row r="284" spans="18:20" x14ac:dyDescent="0.3">
      <c r="R284" s="277"/>
    </row>
    <row r="285" spans="18:20" x14ac:dyDescent="0.3">
      <c r="R285" s="277"/>
    </row>
    <row r="286" spans="18:20" x14ac:dyDescent="0.3">
      <c r="R286" s="278"/>
    </row>
    <row r="287" spans="18:20" x14ac:dyDescent="0.3">
      <c r="R287" s="278"/>
    </row>
    <row r="288" spans="18:20" x14ac:dyDescent="0.3">
      <c r="R288" s="279"/>
    </row>
    <row r="289" spans="18:18" x14ac:dyDescent="0.3">
      <c r="R289" s="284"/>
    </row>
    <row r="290" spans="18:18" x14ac:dyDescent="0.3">
      <c r="R290" s="280"/>
    </row>
    <row r="291" spans="18:18" x14ac:dyDescent="0.3">
      <c r="R291" s="280"/>
    </row>
    <row r="292" spans="18:18" x14ac:dyDescent="0.3">
      <c r="R292" s="280"/>
    </row>
    <row r="293" spans="18:18" x14ac:dyDescent="0.3">
      <c r="R293" s="274"/>
    </row>
    <row r="294" spans="18:18" x14ac:dyDescent="0.3">
      <c r="R294" s="274"/>
    </row>
    <row r="295" spans="18:18" x14ac:dyDescent="0.3">
      <c r="R295" s="274"/>
    </row>
    <row r="296" spans="18:18" x14ac:dyDescent="0.3">
      <c r="R296" s="280"/>
    </row>
  </sheetData>
  <mergeCells count="7">
    <mergeCell ref="L53:Q53"/>
    <mergeCell ref="M4:Q4"/>
    <mergeCell ref="V4:V7"/>
    <mergeCell ref="M6:N7"/>
    <mergeCell ref="O6:Q7"/>
    <mergeCell ref="L50:Q50"/>
    <mergeCell ref="L52:Q5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U84"/>
  <sheetViews>
    <sheetView zoomScale="74" zoomScaleNormal="74" workbookViewId="0">
      <selection activeCell="K9" sqref="K9"/>
    </sheetView>
  </sheetViews>
  <sheetFormatPr baseColWidth="10" defaultRowHeight="14.4" x14ac:dyDescent="0.3"/>
  <cols>
    <col min="1" max="1" width="4.6640625" style="39" customWidth="1"/>
    <col min="2" max="2" width="27.5546875" style="39" customWidth="1"/>
    <col min="3" max="3" width="16.88671875" style="39" customWidth="1"/>
    <col min="4" max="4" width="15.109375" style="39" customWidth="1"/>
    <col min="5" max="5" width="40.5546875" style="39" customWidth="1"/>
    <col min="6" max="6" width="7.6640625" style="39" bestFit="1" customWidth="1"/>
    <col min="7" max="8" width="10.5546875" style="39" customWidth="1"/>
    <col min="9" max="9" width="57.88671875" style="39" bestFit="1" customWidth="1"/>
    <col min="10" max="10" width="14.44140625" style="39" customWidth="1"/>
    <col min="11" max="11" width="16.33203125" style="39" customWidth="1"/>
    <col min="12" max="13" width="11.44140625" style="39" customWidth="1"/>
    <col min="14" max="16" width="9.109375" style="39" customWidth="1"/>
    <col min="17" max="17" width="11.44140625" style="294" customWidth="1"/>
    <col min="18" max="18" width="3.6640625" style="40" customWidth="1"/>
    <col min="19" max="19" width="15.6640625" style="39" customWidth="1"/>
    <col min="20" max="20" width="3.6640625" style="336" customWidth="1"/>
    <col min="21" max="21" width="25.88671875" style="39" customWidth="1"/>
    <col min="22" max="26" width="19.6640625" style="39" customWidth="1"/>
    <col min="27" max="259" width="11.44140625" style="39"/>
    <col min="260" max="260" width="4.6640625" style="39" customWidth="1"/>
    <col min="261" max="261" width="27.5546875" style="39" customWidth="1"/>
    <col min="262" max="262" width="16.88671875" style="39" customWidth="1"/>
    <col min="263" max="263" width="15.109375" style="39" customWidth="1"/>
    <col min="264" max="264" width="40.5546875" style="39" customWidth="1"/>
    <col min="265" max="265" width="7.6640625" style="39" bestFit="1" customWidth="1"/>
    <col min="266" max="267" width="10.5546875" style="39" customWidth="1"/>
    <col min="268" max="268" width="57.88671875" style="39" bestFit="1" customWidth="1"/>
    <col min="269" max="269" width="14.44140625" style="39" customWidth="1"/>
    <col min="270" max="270" width="16.33203125" style="39" customWidth="1"/>
    <col min="271" max="272" width="11.44140625" style="39" customWidth="1"/>
    <col min="273" max="275" width="9.109375" style="39" customWidth="1"/>
    <col min="276" max="276" width="11.44140625" style="39" customWidth="1"/>
    <col min="277" max="277" width="25.88671875" style="39" customWidth="1"/>
    <col min="278" max="282" width="19.6640625" style="39" customWidth="1"/>
    <col min="283" max="515" width="11.44140625" style="39"/>
    <col min="516" max="516" width="4.6640625" style="39" customWidth="1"/>
    <col min="517" max="517" width="27.5546875" style="39" customWidth="1"/>
    <col min="518" max="518" width="16.88671875" style="39" customWidth="1"/>
    <col min="519" max="519" width="15.109375" style="39" customWidth="1"/>
    <col min="520" max="520" width="40.5546875" style="39" customWidth="1"/>
    <col min="521" max="521" width="7.6640625" style="39" bestFit="1" customWidth="1"/>
    <col min="522" max="523" width="10.5546875" style="39" customWidth="1"/>
    <col min="524" max="524" width="57.88671875" style="39" bestFit="1" customWidth="1"/>
    <col min="525" max="525" width="14.44140625" style="39" customWidth="1"/>
    <col min="526" max="526" width="16.33203125" style="39" customWidth="1"/>
    <col min="527" max="528" width="11.44140625" style="39" customWidth="1"/>
    <col min="529" max="531" width="9.109375" style="39" customWidth="1"/>
    <col min="532" max="532" width="11.44140625" style="39" customWidth="1"/>
    <col min="533" max="533" width="25.88671875" style="39" customWidth="1"/>
    <col min="534" max="538" width="19.6640625" style="39" customWidth="1"/>
    <col min="539" max="771" width="11.44140625" style="39"/>
    <col min="772" max="772" width="4.6640625" style="39" customWidth="1"/>
    <col min="773" max="773" width="27.5546875" style="39" customWidth="1"/>
    <col min="774" max="774" width="16.88671875" style="39" customWidth="1"/>
    <col min="775" max="775" width="15.109375" style="39" customWidth="1"/>
    <col min="776" max="776" width="40.5546875" style="39" customWidth="1"/>
    <col min="777" max="777" width="7.6640625" style="39" bestFit="1" customWidth="1"/>
    <col min="778" max="779" width="10.5546875" style="39" customWidth="1"/>
    <col min="780" max="780" width="57.88671875" style="39" bestFit="1" customWidth="1"/>
    <col min="781" max="781" width="14.44140625" style="39" customWidth="1"/>
    <col min="782" max="782" width="16.33203125" style="39" customWidth="1"/>
    <col min="783" max="784" width="11.44140625" style="39" customWidth="1"/>
    <col min="785" max="787" width="9.109375" style="39" customWidth="1"/>
    <col min="788" max="788" width="11.44140625" style="39" customWidth="1"/>
    <col min="789" max="789" width="25.88671875" style="39" customWidth="1"/>
    <col min="790" max="794" width="19.6640625" style="39" customWidth="1"/>
    <col min="795" max="1027" width="11.44140625" style="39"/>
    <col min="1028" max="1028" width="4.6640625" style="39" customWidth="1"/>
    <col min="1029" max="1029" width="27.5546875" style="39" customWidth="1"/>
    <col min="1030" max="1030" width="16.88671875" style="39" customWidth="1"/>
    <col min="1031" max="1031" width="15.109375" style="39" customWidth="1"/>
    <col min="1032" max="1032" width="40.5546875" style="39" customWidth="1"/>
    <col min="1033" max="1033" width="7.6640625" style="39" bestFit="1" customWidth="1"/>
    <col min="1034" max="1035" width="10.5546875" style="39" customWidth="1"/>
    <col min="1036" max="1036" width="57.88671875" style="39" bestFit="1" customWidth="1"/>
    <col min="1037" max="1037" width="14.44140625" style="39" customWidth="1"/>
    <col min="1038" max="1038" width="16.33203125" style="39" customWidth="1"/>
    <col min="1039" max="1040" width="11.44140625" style="39" customWidth="1"/>
    <col min="1041" max="1043" width="9.109375" style="39" customWidth="1"/>
    <col min="1044" max="1044" width="11.44140625" style="39" customWidth="1"/>
    <col min="1045" max="1045" width="25.88671875" style="39" customWidth="1"/>
    <col min="1046" max="1050" width="19.6640625" style="39" customWidth="1"/>
    <col min="1051" max="1283" width="11.44140625" style="39"/>
    <col min="1284" max="1284" width="4.6640625" style="39" customWidth="1"/>
    <col min="1285" max="1285" width="27.5546875" style="39" customWidth="1"/>
    <col min="1286" max="1286" width="16.88671875" style="39" customWidth="1"/>
    <col min="1287" max="1287" width="15.109375" style="39" customWidth="1"/>
    <col min="1288" max="1288" width="40.5546875" style="39" customWidth="1"/>
    <col min="1289" max="1289" width="7.6640625" style="39" bestFit="1" customWidth="1"/>
    <col min="1290" max="1291" width="10.5546875" style="39" customWidth="1"/>
    <col min="1292" max="1292" width="57.88671875" style="39" bestFit="1" customWidth="1"/>
    <col min="1293" max="1293" width="14.44140625" style="39" customWidth="1"/>
    <col min="1294" max="1294" width="16.33203125" style="39" customWidth="1"/>
    <col min="1295" max="1296" width="11.44140625" style="39" customWidth="1"/>
    <col min="1297" max="1299" width="9.109375" style="39" customWidth="1"/>
    <col min="1300" max="1300" width="11.44140625" style="39" customWidth="1"/>
    <col min="1301" max="1301" width="25.88671875" style="39" customWidth="1"/>
    <col min="1302" max="1306" width="19.6640625" style="39" customWidth="1"/>
    <col min="1307" max="1539" width="11.44140625" style="39"/>
    <col min="1540" max="1540" width="4.6640625" style="39" customWidth="1"/>
    <col min="1541" max="1541" width="27.5546875" style="39" customWidth="1"/>
    <col min="1542" max="1542" width="16.88671875" style="39" customWidth="1"/>
    <col min="1543" max="1543" width="15.109375" style="39" customWidth="1"/>
    <col min="1544" max="1544" width="40.5546875" style="39" customWidth="1"/>
    <col min="1545" max="1545" width="7.6640625" style="39" bestFit="1" customWidth="1"/>
    <col min="1546" max="1547" width="10.5546875" style="39" customWidth="1"/>
    <col min="1548" max="1548" width="57.88671875" style="39" bestFit="1" customWidth="1"/>
    <col min="1549" max="1549" width="14.44140625" style="39" customWidth="1"/>
    <col min="1550" max="1550" width="16.33203125" style="39" customWidth="1"/>
    <col min="1551" max="1552" width="11.44140625" style="39" customWidth="1"/>
    <col min="1553" max="1555" width="9.109375" style="39" customWidth="1"/>
    <col min="1556" max="1556" width="11.44140625" style="39" customWidth="1"/>
    <col min="1557" max="1557" width="25.88671875" style="39" customWidth="1"/>
    <col min="1558" max="1562" width="19.6640625" style="39" customWidth="1"/>
    <col min="1563" max="1795" width="11.44140625" style="39"/>
    <col min="1796" max="1796" width="4.6640625" style="39" customWidth="1"/>
    <col min="1797" max="1797" width="27.5546875" style="39" customWidth="1"/>
    <col min="1798" max="1798" width="16.88671875" style="39" customWidth="1"/>
    <col min="1799" max="1799" width="15.109375" style="39" customWidth="1"/>
    <col min="1800" max="1800" width="40.5546875" style="39" customWidth="1"/>
    <col min="1801" max="1801" width="7.6640625" style="39" bestFit="1" customWidth="1"/>
    <col min="1802" max="1803" width="10.5546875" style="39" customWidth="1"/>
    <col min="1804" max="1804" width="57.88671875" style="39" bestFit="1" customWidth="1"/>
    <col min="1805" max="1805" width="14.44140625" style="39" customWidth="1"/>
    <col min="1806" max="1806" width="16.33203125" style="39" customWidth="1"/>
    <col min="1807" max="1808" width="11.44140625" style="39" customWidth="1"/>
    <col min="1809" max="1811" width="9.109375" style="39" customWidth="1"/>
    <col min="1812" max="1812" width="11.44140625" style="39" customWidth="1"/>
    <col min="1813" max="1813" width="25.88671875" style="39" customWidth="1"/>
    <col min="1814" max="1818" width="19.6640625" style="39" customWidth="1"/>
    <col min="1819" max="2051" width="11.44140625" style="39"/>
    <col min="2052" max="2052" width="4.6640625" style="39" customWidth="1"/>
    <col min="2053" max="2053" width="27.5546875" style="39" customWidth="1"/>
    <col min="2054" max="2054" width="16.88671875" style="39" customWidth="1"/>
    <col min="2055" max="2055" width="15.109375" style="39" customWidth="1"/>
    <col min="2056" max="2056" width="40.5546875" style="39" customWidth="1"/>
    <col min="2057" max="2057" width="7.6640625" style="39" bestFit="1" customWidth="1"/>
    <col min="2058" max="2059" width="10.5546875" style="39" customWidth="1"/>
    <col min="2060" max="2060" width="57.88671875" style="39" bestFit="1" customWidth="1"/>
    <col min="2061" max="2061" width="14.44140625" style="39" customWidth="1"/>
    <col min="2062" max="2062" width="16.33203125" style="39" customWidth="1"/>
    <col min="2063" max="2064" width="11.44140625" style="39" customWidth="1"/>
    <col min="2065" max="2067" width="9.109375" style="39" customWidth="1"/>
    <col min="2068" max="2068" width="11.44140625" style="39" customWidth="1"/>
    <col min="2069" max="2069" width="25.88671875" style="39" customWidth="1"/>
    <col min="2070" max="2074" width="19.6640625" style="39" customWidth="1"/>
    <col min="2075" max="2307" width="11.44140625" style="39"/>
    <col min="2308" max="2308" width="4.6640625" style="39" customWidth="1"/>
    <col min="2309" max="2309" width="27.5546875" style="39" customWidth="1"/>
    <col min="2310" max="2310" width="16.88671875" style="39" customWidth="1"/>
    <col min="2311" max="2311" width="15.109375" style="39" customWidth="1"/>
    <col min="2312" max="2312" width="40.5546875" style="39" customWidth="1"/>
    <col min="2313" max="2313" width="7.6640625" style="39" bestFit="1" customWidth="1"/>
    <col min="2314" max="2315" width="10.5546875" style="39" customWidth="1"/>
    <col min="2316" max="2316" width="57.88671875" style="39" bestFit="1" customWidth="1"/>
    <col min="2317" max="2317" width="14.44140625" style="39" customWidth="1"/>
    <col min="2318" max="2318" width="16.33203125" style="39" customWidth="1"/>
    <col min="2319" max="2320" width="11.44140625" style="39" customWidth="1"/>
    <col min="2321" max="2323" width="9.109375" style="39" customWidth="1"/>
    <col min="2324" max="2324" width="11.44140625" style="39" customWidth="1"/>
    <col min="2325" max="2325" width="25.88671875" style="39" customWidth="1"/>
    <col min="2326" max="2330" width="19.6640625" style="39" customWidth="1"/>
    <col min="2331" max="2563" width="11.44140625" style="39"/>
    <col min="2564" max="2564" width="4.6640625" style="39" customWidth="1"/>
    <col min="2565" max="2565" width="27.5546875" style="39" customWidth="1"/>
    <col min="2566" max="2566" width="16.88671875" style="39" customWidth="1"/>
    <col min="2567" max="2567" width="15.109375" style="39" customWidth="1"/>
    <col min="2568" max="2568" width="40.5546875" style="39" customWidth="1"/>
    <col min="2569" max="2569" width="7.6640625" style="39" bestFit="1" customWidth="1"/>
    <col min="2570" max="2571" width="10.5546875" style="39" customWidth="1"/>
    <col min="2572" max="2572" width="57.88671875" style="39" bestFit="1" customWidth="1"/>
    <col min="2573" max="2573" width="14.44140625" style="39" customWidth="1"/>
    <col min="2574" max="2574" width="16.33203125" style="39" customWidth="1"/>
    <col min="2575" max="2576" width="11.44140625" style="39" customWidth="1"/>
    <col min="2577" max="2579" width="9.109375" style="39" customWidth="1"/>
    <col min="2580" max="2580" width="11.44140625" style="39" customWidth="1"/>
    <col min="2581" max="2581" width="25.88671875" style="39" customWidth="1"/>
    <col min="2582" max="2586" width="19.6640625" style="39" customWidth="1"/>
    <col min="2587" max="2819" width="11.44140625" style="39"/>
    <col min="2820" max="2820" width="4.6640625" style="39" customWidth="1"/>
    <col min="2821" max="2821" width="27.5546875" style="39" customWidth="1"/>
    <col min="2822" max="2822" width="16.88671875" style="39" customWidth="1"/>
    <col min="2823" max="2823" width="15.109375" style="39" customWidth="1"/>
    <col min="2824" max="2824" width="40.5546875" style="39" customWidth="1"/>
    <col min="2825" max="2825" width="7.6640625" style="39" bestFit="1" customWidth="1"/>
    <col min="2826" max="2827" width="10.5546875" style="39" customWidth="1"/>
    <col min="2828" max="2828" width="57.88671875" style="39" bestFit="1" customWidth="1"/>
    <col min="2829" max="2829" width="14.44140625" style="39" customWidth="1"/>
    <col min="2830" max="2830" width="16.33203125" style="39" customWidth="1"/>
    <col min="2831" max="2832" width="11.44140625" style="39" customWidth="1"/>
    <col min="2833" max="2835" width="9.109375" style="39" customWidth="1"/>
    <col min="2836" max="2836" width="11.44140625" style="39" customWidth="1"/>
    <col min="2837" max="2837" width="25.88671875" style="39" customWidth="1"/>
    <col min="2838" max="2842" width="19.6640625" style="39" customWidth="1"/>
    <col min="2843" max="3075" width="11.44140625" style="39"/>
    <col min="3076" max="3076" width="4.6640625" style="39" customWidth="1"/>
    <col min="3077" max="3077" width="27.5546875" style="39" customWidth="1"/>
    <col min="3078" max="3078" width="16.88671875" style="39" customWidth="1"/>
    <col min="3079" max="3079" width="15.109375" style="39" customWidth="1"/>
    <col min="3080" max="3080" width="40.5546875" style="39" customWidth="1"/>
    <col min="3081" max="3081" width="7.6640625" style="39" bestFit="1" customWidth="1"/>
    <col min="3082" max="3083" width="10.5546875" style="39" customWidth="1"/>
    <col min="3084" max="3084" width="57.88671875" style="39" bestFit="1" customWidth="1"/>
    <col min="3085" max="3085" width="14.44140625" style="39" customWidth="1"/>
    <col min="3086" max="3086" width="16.33203125" style="39" customWidth="1"/>
    <col min="3087" max="3088" width="11.44140625" style="39" customWidth="1"/>
    <col min="3089" max="3091" width="9.109375" style="39" customWidth="1"/>
    <col min="3092" max="3092" width="11.44140625" style="39" customWidth="1"/>
    <col min="3093" max="3093" width="25.88671875" style="39" customWidth="1"/>
    <col min="3094" max="3098" width="19.6640625" style="39" customWidth="1"/>
    <col min="3099" max="3331" width="11.44140625" style="39"/>
    <col min="3332" max="3332" width="4.6640625" style="39" customWidth="1"/>
    <col min="3333" max="3333" width="27.5546875" style="39" customWidth="1"/>
    <col min="3334" max="3334" width="16.88671875" style="39" customWidth="1"/>
    <col min="3335" max="3335" width="15.109375" style="39" customWidth="1"/>
    <col min="3336" max="3336" width="40.5546875" style="39" customWidth="1"/>
    <col min="3337" max="3337" width="7.6640625" style="39" bestFit="1" customWidth="1"/>
    <col min="3338" max="3339" width="10.5546875" style="39" customWidth="1"/>
    <col min="3340" max="3340" width="57.88671875" style="39" bestFit="1" customWidth="1"/>
    <col min="3341" max="3341" width="14.44140625" style="39" customWidth="1"/>
    <col min="3342" max="3342" width="16.33203125" style="39" customWidth="1"/>
    <col min="3343" max="3344" width="11.44140625" style="39" customWidth="1"/>
    <col min="3345" max="3347" width="9.109375" style="39" customWidth="1"/>
    <col min="3348" max="3348" width="11.44140625" style="39" customWidth="1"/>
    <col min="3349" max="3349" width="25.88671875" style="39" customWidth="1"/>
    <col min="3350" max="3354" width="19.6640625" style="39" customWidth="1"/>
    <col min="3355" max="3587" width="11.44140625" style="39"/>
    <col min="3588" max="3588" width="4.6640625" style="39" customWidth="1"/>
    <col min="3589" max="3589" width="27.5546875" style="39" customWidth="1"/>
    <col min="3590" max="3590" width="16.88671875" style="39" customWidth="1"/>
    <col min="3591" max="3591" width="15.109375" style="39" customWidth="1"/>
    <col min="3592" max="3592" width="40.5546875" style="39" customWidth="1"/>
    <col min="3593" max="3593" width="7.6640625" style="39" bestFit="1" customWidth="1"/>
    <col min="3594" max="3595" width="10.5546875" style="39" customWidth="1"/>
    <col min="3596" max="3596" width="57.88671875" style="39" bestFit="1" customWidth="1"/>
    <col min="3597" max="3597" width="14.44140625" style="39" customWidth="1"/>
    <col min="3598" max="3598" width="16.33203125" style="39" customWidth="1"/>
    <col min="3599" max="3600" width="11.44140625" style="39" customWidth="1"/>
    <col min="3601" max="3603" width="9.109375" style="39" customWidth="1"/>
    <col min="3604" max="3604" width="11.44140625" style="39" customWidth="1"/>
    <col min="3605" max="3605" width="25.88671875" style="39" customWidth="1"/>
    <col min="3606" max="3610" width="19.6640625" style="39" customWidth="1"/>
    <col min="3611" max="3843" width="11.44140625" style="39"/>
    <col min="3844" max="3844" width="4.6640625" style="39" customWidth="1"/>
    <col min="3845" max="3845" width="27.5546875" style="39" customWidth="1"/>
    <col min="3846" max="3846" width="16.88671875" style="39" customWidth="1"/>
    <col min="3847" max="3847" width="15.109375" style="39" customWidth="1"/>
    <col min="3848" max="3848" width="40.5546875" style="39" customWidth="1"/>
    <col min="3849" max="3849" width="7.6640625" style="39" bestFit="1" customWidth="1"/>
    <col min="3850" max="3851" width="10.5546875" style="39" customWidth="1"/>
    <col min="3852" max="3852" width="57.88671875" style="39" bestFit="1" customWidth="1"/>
    <col min="3853" max="3853" width="14.44140625" style="39" customWidth="1"/>
    <col min="3854" max="3854" width="16.33203125" style="39" customWidth="1"/>
    <col min="3855" max="3856" width="11.44140625" style="39" customWidth="1"/>
    <col min="3857" max="3859" width="9.109375" style="39" customWidth="1"/>
    <col min="3860" max="3860" width="11.44140625" style="39" customWidth="1"/>
    <col min="3861" max="3861" width="25.88671875" style="39" customWidth="1"/>
    <col min="3862" max="3866" width="19.6640625" style="39" customWidth="1"/>
    <col min="3867" max="4099" width="11.44140625" style="39"/>
    <col min="4100" max="4100" width="4.6640625" style="39" customWidth="1"/>
    <col min="4101" max="4101" width="27.5546875" style="39" customWidth="1"/>
    <col min="4102" max="4102" width="16.88671875" style="39" customWidth="1"/>
    <col min="4103" max="4103" width="15.109375" style="39" customWidth="1"/>
    <col min="4104" max="4104" width="40.5546875" style="39" customWidth="1"/>
    <col min="4105" max="4105" width="7.6640625" style="39" bestFit="1" customWidth="1"/>
    <col min="4106" max="4107" width="10.5546875" style="39" customWidth="1"/>
    <col min="4108" max="4108" width="57.88671875" style="39" bestFit="1" customWidth="1"/>
    <col min="4109" max="4109" width="14.44140625" style="39" customWidth="1"/>
    <col min="4110" max="4110" width="16.33203125" style="39" customWidth="1"/>
    <col min="4111" max="4112" width="11.44140625" style="39" customWidth="1"/>
    <col min="4113" max="4115" width="9.109375" style="39" customWidth="1"/>
    <col min="4116" max="4116" width="11.44140625" style="39" customWidth="1"/>
    <col min="4117" max="4117" width="25.88671875" style="39" customWidth="1"/>
    <col min="4118" max="4122" width="19.6640625" style="39" customWidth="1"/>
    <col min="4123" max="4355" width="11.44140625" style="39"/>
    <col min="4356" max="4356" width="4.6640625" style="39" customWidth="1"/>
    <col min="4357" max="4357" width="27.5546875" style="39" customWidth="1"/>
    <col min="4358" max="4358" width="16.88671875" style="39" customWidth="1"/>
    <col min="4359" max="4359" width="15.109375" style="39" customWidth="1"/>
    <col min="4360" max="4360" width="40.5546875" style="39" customWidth="1"/>
    <col min="4361" max="4361" width="7.6640625" style="39" bestFit="1" customWidth="1"/>
    <col min="4362" max="4363" width="10.5546875" style="39" customWidth="1"/>
    <col min="4364" max="4364" width="57.88671875" style="39" bestFit="1" customWidth="1"/>
    <col min="4365" max="4365" width="14.44140625" style="39" customWidth="1"/>
    <col min="4366" max="4366" width="16.33203125" style="39" customWidth="1"/>
    <col min="4367" max="4368" width="11.44140625" style="39" customWidth="1"/>
    <col min="4369" max="4371" width="9.109375" style="39" customWidth="1"/>
    <col min="4372" max="4372" width="11.44140625" style="39" customWidth="1"/>
    <col min="4373" max="4373" width="25.88671875" style="39" customWidth="1"/>
    <col min="4374" max="4378" width="19.6640625" style="39" customWidth="1"/>
    <col min="4379" max="4611" width="11.44140625" style="39"/>
    <col min="4612" max="4612" width="4.6640625" style="39" customWidth="1"/>
    <col min="4613" max="4613" width="27.5546875" style="39" customWidth="1"/>
    <col min="4614" max="4614" width="16.88671875" style="39" customWidth="1"/>
    <col min="4615" max="4615" width="15.109375" style="39" customWidth="1"/>
    <col min="4616" max="4616" width="40.5546875" style="39" customWidth="1"/>
    <col min="4617" max="4617" width="7.6640625" style="39" bestFit="1" customWidth="1"/>
    <col min="4618" max="4619" width="10.5546875" style="39" customWidth="1"/>
    <col min="4620" max="4620" width="57.88671875" style="39" bestFit="1" customWidth="1"/>
    <col min="4621" max="4621" width="14.44140625" style="39" customWidth="1"/>
    <col min="4622" max="4622" width="16.33203125" style="39" customWidth="1"/>
    <col min="4623" max="4624" width="11.44140625" style="39" customWidth="1"/>
    <col min="4625" max="4627" width="9.109375" style="39" customWidth="1"/>
    <col min="4628" max="4628" width="11.44140625" style="39" customWidth="1"/>
    <col min="4629" max="4629" width="25.88671875" style="39" customWidth="1"/>
    <col min="4630" max="4634" width="19.6640625" style="39" customWidth="1"/>
    <col min="4635" max="4867" width="11.44140625" style="39"/>
    <col min="4868" max="4868" width="4.6640625" style="39" customWidth="1"/>
    <col min="4869" max="4869" width="27.5546875" style="39" customWidth="1"/>
    <col min="4870" max="4870" width="16.88671875" style="39" customWidth="1"/>
    <col min="4871" max="4871" width="15.109375" style="39" customWidth="1"/>
    <col min="4872" max="4872" width="40.5546875" style="39" customWidth="1"/>
    <col min="4873" max="4873" width="7.6640625" style="39" bestFit="1" customWidth="1"/>
    <col min="4874" max="4875" width="10.5546875" style="39" customWidth="1"/>
    <col min="4876" max="4876" width="57.88671875" style="39" bestFit="1" customWidth="1"/>
    <col min="4877" max="4877" width="14.44140625" style="39" customWidth="1"/>
    <col min="4878" max="4878" width="16.33203125" style="39" customWidth="1"/>
    <col min="4879" max="4880" width="11.44140625" style="39" customWidth="1"/>
    <col min="4881" max="4883" width="9.109375" style="39" customWidth="1"/>
    <col min="4884" max="4884" width="11.44140625" style="39" customWidth="1"/>
    <col min="4885" max="4885" width="25.88671875" style="39" customWidth="1"/>
    <col min="4886" max="4890" width="19.6640625" style="39" customWidth="1"/>
    <col min="4891" max="5123" width="11.44140625" style="39"/>
    <col min="5124" max="5124" width="4.6640625" style="39" customWidth="1"/>
    <col min="5125" max="5125" width="27.5546875" style="39" customWidth="1"/>
    <col min="5126" max="5126" width="16.88671875" style="39" customWidth="1"/>
    <col min="5127" max="5127" width="15.109375" style="39" customWidth="1"/>
    <col min="5128" max="5128" width="40.5546875" style="39" customWidth="1"/>
    <col min="5129" max="5129" width="7.6640625" style="39" bestFit="1" customWidth="1"/>
    <col min="5130" max="5131" width="10.5546875" style="39" customWidth="1"/>
    <col min="5132" max="5132" width="57.88671875" style="39" bestFit="1" customWidth="1"/>
    <col min="5133" max="5133" width="14.44140625" style="39" customWidth="1"/>
    <col min="5134" max="5134" width="16.33203125" style="39" customWidth="1"/>
    <col min="5135" max="5136" width="11.44140625" style="39" customWidth="1"/>
    <col min="5137" max="5139" width="9.109375" style="39" customWidth="1"/>
    <col min="5140" max="5140" width="11.44140625" style="39" customWidth="1"/>
    <col min="5141" max="5141" width="25.88671875" style="39" customWidth="1"/>
    <col min="5142" max="5146" width="19.6640625" style="39" customWidth="1"/>
    <col min="5147" max="5379" width="11.44140625" style="39"/>
    <col min="5380" max="5380" width="4.6640625" style="39" customWidth="1"/>
    <col min="5381" max="5381" width="27.5546875" style="39" customWidth="1"/>
    <col min="5382" max="5382" width="16.88671875" style="39" customWidth="1"/>
    <col min="5383" max="5383" width="15.109375" style="39" customWidth="1"/>
    <col min="5384" max="5384" width="40.5546875" style="39" customWidth="1"/>
    <col min="5385" max="5385" width="7.6640625" style="39" bestFit="1" customWidth="1"/>
    <col min="5386" max="5387" width="10.5546875" style="39" customWidth="1"/>
    <col min="5388" max="5388" width="57.88671875" style="39" bestFit="1" customWidth="1"/>
    <col min="5389" max="5389" width="14.44140625" style="39" customWidth="1"/>
    <col min="5390" max="5390" width="16.33203125" style="39" customWidth="1"/>
    <col min="5391" max="5392" width="11.44140625" style="39" customWidth="1"/>
    <col min="5393" max="5395" width="9.109375" style="39" customWidth="1"/>
    <col min="5396" max="5396" width="11.44140625" style="39" customWidth="1"/>
    <col min="5397" max="5397" width="25.88671875" style="39" customWidth="1"/>
    <col min="5398" max="5402" width="19.6640625" style="39" customWidth="1"/>
    <col min="5403" max="5635" width="11.44140625" style="39"/>
    <col min="5636" max="5636" width="4.6640625" style="39" customWidth="1"/>
    <col min="5637" max="5637" width="27.5546875" style="39" customWidth="1"/>
    <col min="5638" max="5638" width="16.88671875" style="39" customWidth="1"/>
    <col min="5639" max="5639" width="15.109375" style="39" customWidth="1"/>
    <col min="5640" max="5640" width="40.5546875" style="39" customWidth="1"/>
    <col min="5641" max="5641" width="7.6640625" style="39" bestFit="1" customWidth="1"/>
    <col min="5642" max="5643" width="10.5546875" style="39" customWidth="1"/>
    <col min="5644" max="5644" width="57.88671875" style="39" bestFit="1" customWidth="1"/>
    <col min="5645" max="5645" width="14.44140625" style="39" customWidth="1"/>
    <col min="5646" max="5646" width="16.33203125" style="39" customWidth="1"/>
    <col min="5647" max="5648" width="11.44140625" style="39" customWidth="1"/>
    <col min="5649" max="5651" width="9.109375" style="39" customWidth="1"/>
    <col min="5652" max="5652" width="11.44140625" style="39" customWidth="1"/>
    <col min="5653" max="5653" width="25.88671875" style="39" customWidth="1"/>
    <col min="5654" max="5658" width="19.6640625" style="39" customWidth="1"/>
    <col min="5659" max="5891" width="11.44140625" style="39"/>
    <col min="5892" max="5892" width="4.6640625" style="39" customWidth="1"/>
    <col min="5893" max="5893" width="27.5546875" style="39" customWidth="1"/>
    <col min="5894" max="5894" width="16.88671875" style="39" customWidth="1"/>
    <col min="5895" max="5895" width="15.109375" style="39" customWidth="1"/>
    <col min="5896" max="5896" width="40.5546875" style="39" customWidth="1"/>
    <col min="5897" max="5897" width="7.6640625" style="39" bestFit="1" customWidth="1"/>
    <col min="5898" max="5899" width="10.5546875" style="39" customWidth="1"/>
    <col min="5900" max="5900" width="57.88671875" style="39" bestFit="1" customWidth="1"/>
    <col min="5901" max="5901" width="14.44140625" style="39" customWidth="1"/>
    <col min="5902" max="5902" width="16.33203125" style="39" customWidth="1"/>
    <col min="5903" max="5904" width="11.44140625" style="39" customWidth="1"/>
    <col min="5905" max="5907" width="9.109375" style="39" customWidth="1"/>
    <col min="5908" max="5908" width="11.44140625" style="39" customWidth="1"/>
    <col min="5909" max="5909" width="25.88671875" style="39" customWidth="1"/>
    <col min="5910" max="5914" width="19.6640625" style="39" customWidth="1"/>
    <col min="5915" max="6147" width="11.44140625" style="39"/>
    <col min="6148" max="6148" width="4.6640625" style="39" customWidth="1"/>
    <col min="6149" max="6149" width="27.5546875" style="39" customWidth="1"/>
    <col min="6150" max="6150" width="16.88671875" style="39" customWidth="1"/>
    <col min="6151" max="6151" width="15.109375" style="39" customWidth="1"/>
    <col min="6152" max="6152" width="40.5546875" style="39" customWidth="1"/>
    <col min="6153" max="6153" width="7.6640625" style="39" bestFit="1" customWidth="1"/>
    <col min="6154" max="6155" width="10.5546875" style="39" customWidth="1"/>
    <col min="6156" max="6156" width="57.88671875" style="39" bestFit="1" customWidth="1"/>
    <col min="6157" max="6157" width="14.44140625" style="39" customWidth="1"/>
    <col min="6158" max="6158" width="16.33203125" style="39" customWidth="1"/>
    <col min="6159" max="6160" width="11.44140625" style="39" customWidth="1"/>
    <col min="6161" max="6163" width="9.109375" style="39" customWidth="1"/>
    <col min="6164" max="6164" width="11.44140625" style="39" customWidth="1"/>
    <col min="6165" max="6165" width="25.88671875" style="39" customWidth="1"/>
    <col min="6166" max="6170" width="19.6640625" style="39" customWidth="1"/>
    <col min="6171" max="6403" width="11.44140625" style="39"/>
    <col min="6404" max="6404" width="4.6640625" style="39" customWidth="1"/>
    <col min="6405" max="6405" width="27.5546875" style="39" customWidth="1"/>
    <col min="6406" max="6406" width="16.88671875" style="39" customWidth="1"/>
    <col min="6407" max="6407" width="15.109375" style="39" customWidth="1"/>
    <col min="6408" max="6408" width="40.5546875" style="39" customWidth="1"/>
    <col min="6409" max="6409" width="7.6640625" style="39" bestFit="1" customWidth="1"/>
    <col min="6410" max="6411" width="10.5546875" style="39" customWidth="1"/>
    <col min="6412" max="6412" width="57.88671875" style="39" bestFit="1" customWidth="1"/>
    <col min="6413" max="6413" width="14.44140625" style="39" customWidth="1"/>
    <col min="6414" max="6414" width="16.33203125" style="39" customWidth="1"/>
    <col min="6415" max="6416" width="11.44140625" style="39" customWidth="1"/>
    <col min="6417" max="6419" width="9.109375" style="39" customWidth="1"/>
    <col min="6420" max="6420" width="11.44140625" style="39" customWidth="1"/>
    <col min="6421" max="6421" width="25.88671875" style="39" customWidth="1"/>
    <col min="6422" max="6426" width="19.6640625" style="39" customWidth="1"/>
    <col min="6427" max="6659" width="11.44140625" style="39"/>
    <col min="6660" max="6660" width="4.6640625" style="39" customWidth="1"/>
    <col min="6661" max="6661" width="27.5546875" style="39" customWidth="1"/>
    <col min="6662" max="6662" width="16.88671875" style="39" customWidth="1"/>
    <col min="6663" max="6663" width="15.109375" style="39" customWidth="1"/>
    <col min="6664" max="6664" width="40.5546875" style="39" customWidth="1"/>
    <col min="6665" max="6665" width="7.6640625" style="39" bestFit="1" customWidth="1"/>
    <col min="6666" max="6667" width="10.5546875" style="39" customWidth="1"/>
    <col min="6668" max="6668" width="57.88671875" style="39" bestFit="1" customWidth="1"/>
    <col min="6669" max="6669" width="14.44140625" style="39" customWidth="1"/>
    <col min="6670" max="6670" width="16.33203125" style="39" customWidth="1"/>
    <col min="6671" max="6672" width="11.44140625" style="39" customWidth="1"/>
    <col min="6673" max="6675" width="9.109375" style="39" customWidth="1"/>
    <col min="6676" max="6676" width="11.44140625" style="39" customWidth="1"/>
    <col min="6677" max="6677" width="25.88671875" style="39" customWidth="1"/>
    <col min="6678" max="6682" width="19.6640625" style="39" customWidth="1"/>
    <col min="6683" max="6915" width="11.44140625" style="39"/>
    <col min="6916" max="6916" width="4.6640625" style="39" customWidth="1"/>
    <col min="6917" max="6917" width="27.5546875" style="39" customWidth="1"/>
    <col min="6918" max="6918" width="16.88671875" style="39" customWidth="1"/>
    <col min="6919" max="6919" width="15.109375" style="39" customWidth="1"/>
    <col min="6920" max="6920" width="40.5546875" style="39" customWidth="1"/>
    <col min="6921" max="6921" width="7.6640625" style="39" bestFit="1" customWidth="1"/>
    <col min="6922" max="6923" width="10.5546875" style="39" customWidth="1"/>
    <col min="6924" max="6924" width="57.88671875" style="39" bestFit="1" customWidth="1"/>
    <col min="6925" max="6925" width="14.44140625" style="39" customWidth="1"/>
    <col min="6926" max="6926" width="16.33203125" style="39" customWidth="1"/>
    <col min="6927" max="6928" width="11.44140625" style="39" customWidth="1"/>
    <col min="6929" max="6931" width="9.109375" style="39" customWidth="1"/>
    <col min="6932" max="6932" width="11.44140625" style="39" customWidth="1"/>
    <col min="6933" max="6933" width="25.88671875" style="39" customWidth="1"/>
    <col min="6934" max="6938" width="19.6640625" style="39" customWidth="1"/>
    <col min="6939" max="7171" width="11.44140625" style="39"/>
    <col min="7172" max="7172" width="4.6640625" style="39" customWidth="1"/>
    <col min="7173" max="7173" width="27.5546875" style="39" customWidth="1"/>
    <col min="7174" max="7174" width="16.88671875" style="39" customWidth="1"/>
    <col min="7175" max="7175" width="15.109375" style="39" customWidth="1"/>
    <col min="7176" max="7176" width="40.5546875" style="39" customWidth="1"/>
    <col min="7177" max="7177" width="7.6640625" style="39" bestFit="1" customWidth="1"/>
    <col min="7178" max="7179" width="10.5546875" style="39" customWidth="1"/>
    <col min="7180" max="7180" width="57.88671875" style="39" bestFit="1" customWidth="1"/>
    <col min="7181" max="7181" width="14.44140625" style="39" customWidth="1"/>
    <col min="7182" max="7182" width="16.33203125" style="39" customWidth="1"/>
    <col min="7183" max="7184" width="11.44140625" style="39" customWidth="1"/>
    <col min="7185" max="7187" width="9.109375" style="39" customWidth="1"/>
    <col min="7188" max="7188" width="11.44140625" style="39" customWidth="1"/>
    <col min="7189" max="7189" width="25.88671875" style="39" customWidth="1"/>
    <col min="7190" max="7194" width="19.6640625" style="39" customWidth="1"/>
    <col min="7195" max="7427" width="11.44140625" style="39"/>
    <col min="7428" max="7428" width="4.6640625" style="39" customWidth="1"/>
    <col min="7429" max="7429" width="27.5546875" style="39" customWidth="1"/>
    <col min="7430" max="7430" width="16.88671875" style="39" customWidth="1"/>
    <col min="7431" max="7431" width="15.109375" style="39" customWidth="1"/>
    <col min="7432" max="7432" width="40.5546875" style="39" customWidth="1"/>
    <col min="7433" max="7433" width="7.6640625" style="39" bestFit="1" customWidth="1"/>
    <col min="7434" max="7435" width="10.5546875" style="39" customWidth="1"/>
    <col min="7436" max="7436" width="57.88671875" style="39" bestFit="1" customWidth="1"/>
    <col min="7437" max="7437" width="14.44140625" style="39" customWidth="1"/>
    <col min="7438" max="7438" width="16.33203125" style="39" customWidth="1"/>
    <col min="7439" max="7440" width="11.44140625" style="39" customWidth="1"/>
    <col min="7441" max="7443" width="9.109375" style="39" customWidth="1"/>
    <col min="7444" max="7444" width="11.44140625" style="39" customWidth="1"/>
    <col min="7445" max="7445" width="25.88671875" style="39" customWidth="1"/>
    <col min="7446" max="7450" width="19.6640625" style="39" customWidth="1"/>
    <col min="7451" max="7683" width="11.44140625" style="39"/>
    <col min="7684" max="7684" width="4.6640625" style="39" customWidth="1"/>
    <col min="7685" max="7685" width="27.5546875" style="39" customWidth="1"/>
    <col min="7686" max="7686" width="16.88671875" style="39" customWidth="1"/>
    <col min="7687" max="7687" width="15.109375" style="39" customWidth="1"/>
    <col min="7688" max="7688" width="40.5546875" style="39" customWidth="1"/>
    <col min="7689" max="7689" width="7.6640625" style="39" bestFit="1" customWidth="1"/>
    <col min="7690" max="7691" width="10.5546875" style="39" customWidth="1"/>
    <col min="7692" max="7692" width="57.88671875" style="39" bestFit="1" customWidth="1"/>
    <col min="7693" max="7693" width="14.44140625" style="39" customWidth="1"/>
    <col min="7694" max="7694" width="16.33203125" style="39" customWidth="1"/>
    <col min="7695" max="7696" width="11.44140625" style="39" customWidth="1"/>
    <col min="7697" max="7699" width="9.109375" style="39" customWidth="1"/>
    <col min="7700" max="7700" width="11.44140625" style="39" customWidth="1"/>
    <col min="7701" max="7701" width="25.88671875" style="39" customWidth="1"/>
    <col min="7702" max="7706" width="19.6640625" style="39" customWidth="1"/>
    <col min="7707" max="7939" width="11.44140625" style="39"/>
    <col min="7940" max="7940" width="4.6640625" style="39" customWidth="1"/>
    <col min="7941" max="7941" width="27.5546875" style="39" customWidth="1"/>
    <col min="7942" max="7942" width="16.88671875" style="39" customWidth="1"/>
    <col min="7943" max="7943" width="15.109375" style="39" customWidth="1"/>
    <col min="7944" max="7944" width="40.5546875" style="39" customWidth="1"/>
    <col min="7945" max="7945" width="7.6640625" style="39" bestFit="1" customWidth="1"/>
    <col min="7946" max="7947" width="10.5546875" style="39" customWidth="1"/>
    <col min="7948" max="7948" width="57.88671875" style="39" bestFit="1" customWidth="1"/>
    <col min="7949" max="7949" width="14.44140625" style="39" customWidth="1"/>
    <col min="7950" max="7950" width="16.33203125" style="39" customWidth="1"/>
    <col min="7951" max="7952" width="11.44140625" style="39" customWidth="1"/>
    <col min="7953" max="7955" width="9.109375" style="39" customWidth="1"/>
    <col min="7956" max="7956" width="11.44140625" style="39" customWidth="1"/>
    <col min="7957" max="7957" width="25.88671875" style="39" customWidth="1"/>
    <col min="7958" max="7962" width="19.6640625" style="39" customWidth="1"/>
    <col min="7963" max="8195" width="11.44140625" style="39"/>
    <col min="8196" max="8196" width="4.6640625" style="39" customWidth="1"/>
    <col min="8197" max="8197" width="27.5546875" style="39" customWidth="1"/>
    <col min="8198" max="8198" width="16.88671875" style="39" customWidth="1"/>
    <col min="8199" max="8199" width="15.109375" style="39" customWidth="1"/>
    <col min="8200" max="8200" width="40.5546875" style="39" customWidth="1"/>
    <col min="8201" max="8201" width="7.6640625" style="39" bestFit="1" customWidth="1"/>
    <col min="8202" max="8203" width="10.5546875" style="39" customWidth="1"/>
    <col min="8204" max="8204" width="57.88671875" style="39" bestFit="1" customWidth="1"/>
    <col min="8205" max="8205" width="14.44140625" style="39" customWidth="1"/>
    <col min="8206" max="8206" width="16.33203125" style="39" customWidth="1"/>
    <col min="8207" max="8208" width="11.44140625" style="39" customWidth="1"/>
    <col min="8209" max="8211" width="9.109375" style="39" customWidth="1"/>
    <col min="8212" max="8212" width="11.44140625" style="39" customWidth="1"/>
    <col min="8213" max="8213" width="25.88671875" style="39" customWidth="1"/>
    <col min="8214" max="8218" width="19.6640625" style="39" customWidth="1"/>
    <col min="8219" max="8451" width="11.44140625" style="39"/>
    <col min="8452" max="8452" width="4.6640625" style="39" customWidth="1"/>
    <col min="8453" max="8453" width="27.5546875" style="39" customWidth="1"/>
    <col min="8454" max="8454" width="16.88671875" style="39" customWidth="1"/>
    <col min="8455" max="8455" width="15.109375" style="39" customWidth="1"/>
    <col min="8456" max="8456" width="40.5546875" style="39" customWidth="1"/>
    <col min="8457" max="8457" width="7.6640625" style="39" bestFit="1" customWidth="1"/>
    <col min="8458" max="8459" width="10.5546875" style="39" customWidth="1"/>
    <col min="8460" max="8460" width="57.88671875" style="39" bestFit="1" customWidth="1"/>
    <col min="8461" max="8461" width="14.44140625" style="39" customWidth="1"/>
    <col min="8462" max="8462" width="16.33203125" style="39" customWidth="1"/>
    <col min="8463" max="8464" width="11.44140625" style="39" customWidth="1"/>
    <col min="8465" max="8467" width="9.109375" style="39" customWidth="1"/>
    <col min="8468" max="8468" width="11.44140625" style="39" customWidth="1"/>
    <col min="8469" max="8469" width="25.88671875" style="39" customWidth="1"/>
    <col min="8470" max="8474" width="19.6640625" style="39" customWidth="1"/>
    <col min="8475" max="8707" width="11.44140625" style="39"/>
    <col min="8708" max="8708" width="4.6640625" style="39" customWidth="1"/>
    <col min="8709" max="8709" width="27.5546875" style="39" customWidth="1"/>
    <col min="8710" max="8710" width="16.88671875" style="39" customWidth="1"/>
    <col min="8711" max="8711" width="15.109375" style="39" customWidth="1"/>
    <col min="8712" max="8712" width="40.5546875" style="39" customWidth="1"/>
    <col min="8713" max="8713" width="7.6640625" style="39" bestFit="1" customWidth="1"/>
    <col min="8714" max="8715" width="10.5546875" style="39" customWidth="1"/>
    <col min="8716" max="8716" width="57.88671875" style="39" bestFit="1" customWidth="1"/>
    <col min="8717" max="8717" width="14.44140625" style="39" customWidth="1"/>
    <col min="8718" max="8718" width="16.33203125" style="39" customWidth="1"/>
    <col min="8719" max="8720" width="11.44140625" style="39" customWidth="1"/>
    <col min="8721" max="8723" width="9.109375" style="39" customWidth="1"/>
    <col min="8724" max="8724" width="11.44140625" style="39" customWidth="1"/>
    <col min="8725" max="8725" width="25.88671875" style="39" customWidth="1"/>
    <col min="8726" max="8730" width="19.6640625" style="39" customWidth="1"/>
    <col min="8731" max="8963" width="11.44140625" style="39"/>
    <col min="8964" max="8964" width="4.6640625" style="39" customWidth="1"/>
    <col min="8965" max="8965" width="27.5546875" style="39" customWidth="1"/>
    <col min="8966" max="8966" width="16.88671875" style="39" customWidth="1"/>
    <col min="8967" max="8967" width="15.109375" style="39" customWidth="1"/>
    <col min="8968" max="8968" width="40.5546875" style="39" customWidth="1"/>
    <col min="8969" max="8969" width="7.6640625" style="39" bestFit="1" customWidth="1"/>
    <col min="8970" max="8971" width="10.5546875" style="39" customWidth="1"/>
    <col min="8972" max="8972" width="57.88671875" style="39" bestFit="1" customWidth="1"/>
    <col min="8973" max="8973" width="14.44140625" style="39" customWidth="1"/>
    <col min="8974" max="8974" width="16.33203125" style="39" customWidth="1"/>
    <col min="8975" max="8976" width="11.44140625" style="39" customWidth="1"/>
    <col min="8977" max="8979" width="9.109375" style="39" customWidth="1"/>
    <col min="8980" max="8980" width="11.44140625" style="39" customWidth="1"/>
    <col min="8981" max="8981" width="25.88671875" style="39" customWidth="1"/>
    <col min="8982" max="8986" width="19.6640625" style="39" customWidth="1"/>
    <col min="8987" max="9219" width="11.44140625" style="39"/>
    <col min="9220" max="9220" width="4.6640625" style="39" customWidth="1"/>
    <col min="9221" max="9221" width="27.5546875" style="39" customWidth="1"/>
    <col min="9222" max="9222" width="16.88671875" style="39" customWidth="1"/>
    <col min="9223" max="9223" width="15.109375" style="39" customWidth="1"/>
    <col min="9224" max="9224" width="40.5546875" style="39" customWidth="1"/>
    <col min="9225" max="9225" width="7.6640625" style="39" bestFit="1" customWidth="1"/>
    <col min="9226" max="9227" width="10.5546875" style="39" customWidth="1"/>
    <col min="9228" max="9228" width="57.88671875" style="39" bestFit="1" customWidth="1"/>
    <col min="9229" max="9229" width="14.44140625" style="39" customWidth="1"/>
    <col min="9230" max="9230" width="16.33203125" style="39" customWidth="1"/>
    <col min="9231" max="9232" width="11.44140625" style="39" customWidth="1"/>
    <col min="9233" max="9235" width="9.109375" style="39" customWidth="1"/>
    <col min="9236" max="9236" width="11.44140625" style="39" customWidth="1"/>
    <col min="9237" max="9237" width="25.88671875" style="39" customWidth="1"/>
    <col min="9238" max="9242" width="19.6640625" style="39" customWidth="1"/>
    <col min="9243" max="9475" width="11.44140625" style="39"/>
    <col min="9476" max="9476" width="4.6640625" style="39" customWidth="1"/>
    <col min="9477" max="9477" width="27.5546875" style="39" customWidth="1"/>
    <col min="9478" max="9478" width="16.88671875" style="39" customWidth="1"/>
    <col min="9479" max="9479" width="15.109375" style="39" customWidth="1"/>
    <col min="9480" max="9480" width="40.5546875" style="39" customWidth="1"/>
    <col min="9481" max="9481" width="7.6640625" style="39" bestFit="1" customWidth="1"/>
    <col min="9482" max="9483" width="10.5546875" style="39" customWidth="1"/>
    <col min="9484" max="9484" width="57.88671875" style="39" bestFit="1" customWidth="1"/>
    <col min="9485" max="9485" width="14.44140625" style="39" customWidth="1"/>
    <col min="9486" max="9486" width="16.33203125" style="39" customWidth="1"/>
    <col min="9487" max="9488" width="11.44140625" style="39" customWidth="1"/>
    <col min="9489" max="9491" width="9.109375" style="39" customWidth="1"/>
    <col min="9492" max="9492" width="11.44140625" style="39" customWidth="1"/>
    <col min="9493" max="9493" width="25.88671875" style="39" customWidth="1"/>
    <col min="9494" max="9498" width="19.6640625" style="39" customWidth="1"/>
    <col min="9499" max="9731" width="11.44140625" style="39"/>
    <col min="9732" max="9732" width="4.6640625" style="39" customWidth="1"/>
    <col min="9733" max="9733" width="27.5546875" style="39" customWidth="1"/>
    <col min="9734" max="9734" width="16.88671875" style="39" customWidth="1"/>
    <col min="9735" max="9735" width="15.109375" style="39" customWidth="1"/>
    <col min="9736" max="9736" width="40.5546875" style="39" customWidth="1"/>
    <col min="9737" max="9737" width="7.6640625" style="39" bestFit="1" customWidth="1"/>
    <col min="9738" max="9739" width="10.5546875" style="39" customWidth="1"/>
    <col min="9740" max="9740" width="57.88671875" style="39" bestFit="1" customWidth="1"/>
    <col min="9741" max="9741" width="14.44140625" style="39" customWidth="1"/>
    <col min="9742" max="9742" width="16.33203125" style="39" customWidth="1"/>
    <col min="9743" max="9744" width="11.44140625" style="39" customWidth="1"/>
    <col min="9745" max="9747" width="9.109375" style="39" customWidth="1"/>
    <col min="9748" max="9748" width="11.44140625" style="39" customWidth="1"/>
    <col min="9749" max="9749" width="25.88671875" style="39" customWidth="1"/>
    <col min="9750" max="9754" width="19.6640625" style="39" customWidth="1"/>
    <col min="9755" max="9987" width="11.44140625" style="39"/>
    <col min="9988" max="9988" width="4.6640625" style="39" customWidth="1"/>
    <col min="9989" max="9989" width="27.5546875" style="39" customWidth="1"/>
    <col min="9990" max="9990" width="16.88671875" style="39" customWidth="1"/>
    <col min="9991" max="9991" width="15.109375" style="39" customWidth="1"/>
    <col min="9992" max="9992" width="40.5546875" style="39" customWidth="1"/>
    <col min="9993" max="9993" width="7.6640625" style="39" bestFit="1" customWidth="1"/>
    <col min="9994" max="9995" width="10.5546875" style="39" customWidth="1"/>
    <col min="9996" max="9996" width="57.88671875" style="39" bestFit="1" customWidth="1"/>
    <col min="9997" max="9997" width="14.44140625" style="39" customWidth="1"/>
    <col min="9998" max="9998" width="16.33203125" style="39" customWidth="1"/>
    <col min="9999" max="10000" width="11.44140625" style="39" customWidth="1"/>
    <col min="10001" max="10003" width="9.109375" style="39" customWidth="1"/>
    <col min="10004" max="10004" width="11.44140625" style="39" customWidth="1"/>
    <col min="10005" max="10005" width="25.88671875" style="39" customWidth="1"/>
    <col min="10006" max="10010" width="19.6640625" style="39" customWidth="1"/>
    <col min="10011" max="10243" width="11.44140625" style="39"/>
    <col min="10244" max="10244" width="4.6640625" style="39" customWidth="1"/>
    <col min="10245" max="10245" width="27.5546875" style="39" customWidth="1"/>
    <col min="10246" max="10246" width="16.88671875" style="39" customWidth="1"/>
    <col min="10247" max="10247" width="15.109375" style="39" customWidth="1"/>
    <col min="10248" max="10248" width="40.5546875" style="39" customWidth="1"/>
    <col min="10249" max="10249" width="7.6640625" style="39" bestFit="1" customWidth="1"/>
    <col min="10250" max="10251" width="10.5546875" style="39" customWidth="1"/>
    <col min="10252" max="10252" width="57.88671875" style="39" bestFit="1" customWidth="1"/>
    <col min="10253" max="10253" width="14.44140625" style="39" customWidth="1"/>
    <col min="10254" max="10254" width="16.33203125" style="39" customWidth="1"/>
    <col min="10255" max="10256" width="11.44140625" style="39" customWidth="1"/>
    <col min="10257" max="10259" width="9.109375" style="39" customWidth="1"/>
    <col min="10260" max="10260" width="11.44140625" style="39" customWidth="1"/>
    <col min="10261" max="10261" width="25.88671875" style="39" customWidth="1"/>
    <col min="10262" max="10266" width="19.6640625" style="39" customWidth="1"/>
    <col min="10267" max="10499" width="11.44140625" style="39"/>
    <col min="10500" max="10500" width="4.6640625" style="39" customWidth="1"/>
    <col min="10501" max="10501" width="27.5546875" style="39" customWidth="1"/>
    <col min="10502" max="10502" width="16.88671875" style="39" customWidth="1"/>
    <col min="10503" max="10503" width="15.109375" style="39" customWidth="1"/>
    <col min="10504" max="10504" width="40.5546875" style="39" customWidth="1"/>
    <col min="10505" max="10505" width="7.6640625" style="39" bestFit="1" customWidth="1"/>
    <col min="10506" max="10507" width="10.5546875" style="39" customWidth="1"/>
    <col min="10508" max="10508" width="57.88671875" style="39" bestFit="1" customWidth="1"/>
    <col min="10509" max="10509" width="14.44140625" style="39" customWidth="1"/>
    <col min="10510" max="10510" width="16.33203125" style="39" customWidth="1"/>
    <col min="10511" max="10512" width="11.44140625" style="39" customWidth="1"/>
    <col min="10513" max="10515" width="9.109375" style="39" customWidth="1"/>
    <col min="10516" max="10516" width="11.44140625" style="39" customWidth="1"/>
    <col min="10517" max="10517" width="25.88671875" style="39" customWidth="1"/>
    <col min="10518" max="10522" width="19.6640625" style="39" customWidth="1"/>
    <col min="10523" max="10755" width="11.44140625" style="39"/>
    <col min="10756" max="10756" width="4.6640625" style="39" customWidth="1"/>
    <col min="10757" max="10757" width="27.5546875" style="39" customWidth="1"/>
    <col min="10758" max="10758" width="16.88671875" style="39" customWidth="1"/>
    <col min="10759" max="10759" width="15.109375" style="39" customWidth="1"/>
    <col min="10760" max="10760" width="40.5546875" style="39" customWidth="1"/>
    <col min="10761" max="10761" width="7.6640625" style="39" bestFit="1" customWidth="1"/>
    <col min="10762" max="10763" width="10.5546875" style="39" customWidth="1"/>
    <col min="10764" max="10764" width="57.88671875" style="39" bestFit="1" customWidth="1"/>
    <col min="10765" max="10765" width="14.44140625" style="39" customWidth="1"/>
    <col min="10766" max="10766" width="16.33203125" style="39" customWidth="1"/>
    <col min="10767" max="10768" width="11.44140625" style="39" customWidth="1"/>
    <col min="10769" max="10771" width="9.109375" style="39" customWidth="1"/>
    <col min="10772" max="10772" width="11.44140625" style="39" customWidth="1"/>
    <col min="10773" max="10773" width="25.88671875" style="39" customWidth="1"/>
    <col min="10774" max="10778" width="19.6640625" style="39" customWidth="1"/>
    <col min="10779" max="11011" width="11.44140625" style="39"/>
    <col min="11012" max="11012" width="4.6640625" style="39" customWidth="1"/>
    <col min="11013" max="11013" width="27.5546875" style="39" customWidth="1"/>
    <col min="11014" max="11014" width="16.88671875" style="39" customWidth="1"/>
    <col min="11015" max="11015" width="15.109375" style="39" customWidth="1"/>
    <col min="11016" max="11016" width="40.5546875" style="39" customWidth="1"/>
    <col min="11017" max="11017" width="7.6640625" style="39" bestFit="1" customWidth="1"/>
    <col min="11018" max="11019" width="10.5546875" style="39" customWidth="1"/>
    <col min="11020" max="11020" width="57.88671875" style="39" bestFit="1" customWidth="1"/>
    <col min="11021" max="11021" width="14.44140625" style="39" customWidth="1"/>
    <col min="11022" max="11022" width="16.33203125" style="39" customWidth="1"/>
    <col min="11023" max="11024" width="11.44140625" style="39" customWidth="1"/>
    <col min="11025" max="11027" width="9.109375" style="39" customWidth="1"/>
    <col min="11028" max="11028" width="11.44140625" style="39" customWidth="1"/>
    <col min="11029" max="11029" width="25.88671875" style="39" customWidth="1"/>
    <col min="11030" max="11034" width="19.6640625" style="39" customWidth="1"/>
    <col min="11035" max="11267" width="11.44140625" style="39"/>
    <col min="11268" max="11268" width="4.6640625" style="39" customWidth="1"/>
    <col min="11269" max="11269" width="27.5546875" style="39" customWidth="1"/>
    <col min="11270" max="11270" width="16.88671875" style="39" customWidth="1"/>
    <col min="11271" max="11271" width="15.109375" style="39" customWidth="1"/>
    <col min="11272" max="11272" width="40.5546875" style="39" customWidth="1"/>
    <col min="11273" max="11273" width="7.6640625" style="39" bestFit="1" customWidth="1"/>
    <col min="11274" max="11275" width="10.5546875" style="39" customWidth="1"/>
    <col min="11276" max="11276" width="57.88671875" style="39" bestFit="1" customWidth="1"/>
    <col min="11277" max="11277" width="14.44140625" style="39" customWidth="1"/>
    <col min="11278" max="11278" width="16.33203125" style="39" customWidth="1"/>
    <col min="11279" max="11280" width="11.44140625" style="39" customWidth="1"/>
    <col min="11281" max="11283" width="9.109375" style="39" customWidth="1"/>
    <col min="11284" max="11284" width="11.44140625" style="39" customWidth="1"/>
    <col min="11285" max="11285" width="25.88671875" style="39" customWidth="1"/>
    <col min="11286" max="11290" width="19.6640625" style="39" customWidth="1"/>
    <col min="11291" max="11523" width="11.44140625" style="39"/>
    <col min="11524" max="11524" width="4.6640625" style="39" customWidth="1"/>
    <col min="11525" max="11525" width="27.5546875" style="39" customWidth="1"/>
    <col min="11526" max="11526" width="16.88671875" style="39" customWidth="1"/>
    <col min="11527" max="11527" width="15.109375" style="39" customWidth="1"/>
    <col min="11528" max="11528" width="40.5546875" style="39" customWidth="1"/>
    <col min="11529" max="11529" width="7.6640625" style="39" bestFit="1" customWidth="1"/>
    <col min="11530" max="11531" width="10.5546875" style="39" customWidth="1"/>
    <col min="11532" max="11532" width="57.88671875" style="39" bestFit="1" customWidth="1"/>
    <col min="11533" max="11533" width="14.44140625" style="39" customWidth="1"/>
    <col min="11534" max="11534" width="16.33203125" style="39" customWidth="1"/>
    <col min="11535" max="11536" width="11.44140625" style="39" customWidth="1"/>
    <col min="11537" max="11539" width="9.109375" style="39" customWidth="1"/>
    <col min="11540" max="11540" width="11.44140625" style="39" customWidth="1"/>
    <col min="11541" max="11541" width="25.88671875" style="39" customWidth="1"/>
    <col min="11542" max="11546" width="19.6640625" style="39" customWidth="1"/>
    <col min="11547" max="11779" width="11.44140625" style="39"/>
    <col min="11780" max="11780" width="4.6640625" style="39" customWidth="1"/>
    <col min="11781" max="11781" width="27.5546875" style="39" customWidth="1"/>
    <col min="11782" max="11782" width="16.88671875" style="39" customWidth="1"/>
    <col min="11783" max="11783" width="15.109375" style="39" customWidth="1"/>
    <col min="11784" max="11784" width="40.5546875" style="39" customWidth="1"/>
    <col min="11785" max="11785" width="7.6640625" style="39" bestFit="1" customWidth="1"/>
    <col min="11786" max="11787" width="10.5546875" style="39" customWidth="1"/>
    <col min="11788" max="11788" width="57.88671875" style="39" bestFit="1" customWidth="1"/>
    <col min="11789" max="11789" width="14.44140625" style="39" customWidth="1"/>
    <col min="11790" max="11790" width="16.33203125" style="39" customWidth="1"/>
    <col min="11791" max="11792" width="11.44140625" style="39" customWidth="1"/>
    <col min="11793" max="11795" width="9.109375" style="39" customWidth="1"/>
    <col min="11796" max="11796" width="11.44140625" style="39" customWidth="1"/>
    <col min="11797" max="11797" width="25.88671875" style="39" customWidth="1"/>
    <col min="11798" max="11802" width="19.6640625" style="39" customWidth="1"/>
    <col min="11803" max="12035" width="11.44140625" style="39"/>
    <col min="12036" max="12036" width="4.6640625" style="39" customWidth="1"/>
    <col min="12037" max="12037" width="27.5546875" style="39" customWidth="1"/>
    <col min="12038" max="12038" width="16.88671875" style="39" customWidth="1"/>
    <col min="12039" max="12039" width="15.109375" style="39" customWidth="1"/>
    <col min="12040" max="12040" width="40.5546875" style="39" customWidth="1"/>
    <col min="12041" max="12041" width="7.6640625" style="39" bestFit="1" customWidth="1"/>
    <col min="12042" max="12043" width="10.5546875" style="39" customWidth="1"/>
    <col min="12044" max="12044" width="57.88671875" style="39" bestFit="1" customWidth="1"/>
    <col min="12045" max="12045" width="14.44140625" style="39" customWidth="1"/>
    <col min="12046" max="12046" width="16.33203125" style="39" customWidth="1"/>
    <col min="12047" max="12048" width="11.44140625" style="39" customWidth="1"/>
    <col min="12049" max="12051" width="9.109375" style="39" customWidth="1"/>
    <col min="12052" max="12052" width="11.44140625" style="39" customWidth="1"/>
    <col min="12053" max="12053" width="25.88671875" style="39" customWidth="1"/>
    <col min="12054" max="12058" width="19.6640625" style="39" customWidth="1"/>
    <col min="12059" max="12291" width="11.44140625" style="39"/>
    <col min="12292" max="12292" width="4.6640625" style="39" customWidth="1"/>
    <col min="12293" max="12293" width="27.5546875" style="39" customWidth="1"/>
    <col min="12294" max="12294" width="16.88671875" style="39" customWidth="1"/>
    <col min="12295" max="12295" width="15.109375" style="39" customWidth="1"/>
    <col min="12296" max="12296" width="40.5546875" style="39" customWidth="1"/>
    <col min="12297" max="12297" width="7.6640625" style="39" bestFit="1" customWidth="1"/>
    <col min="12298" max="12299" width="10.5546875" style="39" customWidth="1"/>
    <col min="12300" max="12300" width="57.88671875" style="39" bestFit="1" customWidth="1"/>
    <col min="12301" max="12301" width="14.44140625" style="39" customWidth="1"/>
    <col min="12302" max="12302" width="16.33203125" style="39" customWidth="1"/>
    <col min="12303" max="12304" width="11.44140625" style="39" customWidth="1"/>
    <col min="12305" max="12307" width="9.109375" style="39" customWidth="1"/>
    <col min="12308" max="12308" width="11.44140625" style="39" customWidth="1"/>
    <col min="12309" max="12309" width="25.88671875" style="39" customWidth="1"/>
    <col min="12310" max="12314" width="19.6640625" style="39" customWidth="1"/>
    <col min="12315" max="12547" width="11.44140625" style="39"/>
    <col min="12548" max="12548" width="4.6640625" style="39" customWidth="1"/>
    <col min="12549" max="12549" width="27.5546875" style="39" customWidth="1"/>
    <col min="12550" max="12550" width="16.88671875" style="39" customWidth="1"/>
    <col min="12551" max="12551" width="15.109375" style="39" customWidth="1"/>
    <col min="12552" max="12552" width="40.5546875" style="39" customWidth="1"/>
    <col min="12553" max="12553" width="7.6640625" style="39" bestFit="1" customWidth="1"/>
    <col min="12554" max="12555" width="10.5546875" style="39" customWidth="1"/>
    <col min="12556" max="12556" width="57.88671875" style="39" bestFit="1" customWidth="1"/>
    <col min="12557" max="12557" width="14.44140625" style="39" customWidth="1"/>
    <col min="12558" max="12558" width="16.33203125" style="39" customWidth="1"/>
    <col min="12559" max="12560" width="11.44140625" style="39" customWidth="1"/>
    <col min="12561" max="12563" width="9.109375" style="39" customWidth="1"/>
    <col min="12564" max="12564" width="11.44140625" style="39" customWidth="1"/>
    <col min="12565" max="12565" width="25.88671875" style="39" customWidth="1"/>
    <col min="12566" max="12570" width="19.6640625" style="39" customWidth="1"/>
    <col min="12571" max="12803" width="11.44140625" style="39"/>
    <col min="12804" max="12804" width="4.6640625" style="39" customWidth="1"/>
    <col min="12805" max="12805" width="27.5546875" style="39" customWidth="1"/>
    <col min="12806" max="12806" width="16.88671875" style="39" customWidth="1"/>
    <col min="12807" max="12807" width="15.109375" style="39" customWidth="1"/>
    <col min="12808" max="12808" width="40.5546875" style="39" customWidth="1"/>
    <col min="12809" max="12809" width="7.6640625" style="39" bestFit="1" customWidth="1"/>
    <col min="12810" max="12811" width="10.5546875" style="39" customWidth="1"/>
    <col min="12812" max="12812" width="57.88671875" style="39" bestFit="1" customWidth="1"/>
    <col min="12813" max="12813" width="14.44140625" style="39" customWidth="1"/>
    <col min="12814" max="12814" width="16.33203125" style="39" customWidth="1"/>
    <col min="12815" max="12816" width="11.44140625" style="39" customWidth="1"/>
    <col min="12817" max="12819" width="9.109375" style="39" customWidth="1"/>
    <col min="12820" max="12820" width="11.44140625" style="39" customWidth="1"/>
    <col min="12821" max="12821" width="25.88671875" style="39" customWidth="1"/>
    <col min="12822" max="12826" width="19.6640625" style="39" customWidth="1"/>
    <col min="12827" max="13059" width="11.44140625" style="39"/>
    <col min="13060" max="13060" width="4.6640625" style="39" customWidth="1"/>
    <col min="13061" max="13061" width="27.5546875" style="39" customWidth="1"/>
    <col min="13062" max="13062" width="16.88671875" style="39" customWidth="1"/>
    <col min="13063" max="13063" width="15.109375" style="39" customWidth="1"/>
    <col min="13064" max="13064" width="40.5546875" style="39" customWidth="1"/>
    <col min="13065" max="13065" width="7.6640625" style="39" bestFit="1" customWidth="1"/>
    <col min="13066" max="13067" width="10.5546875" style="39" customWidth="1"/>
    <col min="13068" max="13068" width="57.88671875" style="39" bestFit="1" customWidth="1"/>
    <col min="13069" max="13069" width="14.44140625" style="39" customWidth="1"/>
    <col min="13070" max="13070" width="16.33203125" style="39" customWidth="1"/>
    <col min="13071" max="13072" width="11.44140625" style="39" customWidth="1"/>
    <col min="13073" max="13075" width="9.109375" style="39" customWidth="1"/>
    <col min="13076" max="13076" width="11.44140625" style="39" customWidth="1"/>
    <col min="13077" max="13077" width="25.88671875" style="39" customWidth="1"/>
    <col min="13078" max="13082" width="19.6640625" style="39" customWidth="1"/>
    <col min="13083" max="13315" width="11.44140625" style="39"/>
    <col min="13316" max="13316" width="4.6640625" style="39" customWidth="1"/>
    <col min="13317" max="13317" width="27.5546875" style="39" customWidth="1"/>
    <col min="13318" max="13318" width="16.88671875" style="39" customWidth="1"/>
    <col min="13319" max="13319" width="15.109375" style="39" customWidth="1"/>
    <col min="13320" max="13320" width="40.5546875" style="39" customWidth="1"/>
    <col min="13321" max="13321" width="7.6640625" style="39" bestFit="1" customWidth="1"/>
    <col min="13322" max="13323" width="10.5546875" style="39" customWidth="1"/>
    <col min="13324" max="13324" width="57.88671875" style="39" bestFit="1" customWidth="1"/>
    <col min="13325" max="13325" width="14.44140625" style="39" customWidth="1"/>
    <col min="13326" max="13326" width="16.33203125" style="39" customWidth="1"/>
    <col min="13327" max="13328" width="11.44140625" style="39" customWidth="1"/>
    <col min="13329" max="13331" width="9.109375" style="39" customWidth="1"/>
    <col min="13332" max="13332" width="11.44140625" style="39" customWidth="1"/>
    <col min="13333" max="13333" width="25.88671875" style="39" customWidth="1"/>
    <col min="13334" max="13338" width="19.6640625" style="39" customWidth="1"/>
    <col min="13339" max="13571" width="11.44140625" style="39"/>
    <col min="13572" max="13572" width="4.6640625" style="39" customWidth="1"/>
    <col min="13573" max="13573" width="27.5546875" style="39" customWidth="1"/>
    <col min="13574" max="13574" width="16.88671875" style="39" customWidth="1"/>
    <col min="13575" max="13575" width="15.109375" style="39" customWidth="1"/>
    <col min="13576" max="13576" width="40.5546875" style="39" customWidth="1"/>
    <col min="13577" max="13577" width="7.6640625" style="39" bestFit="1" customWidth="1"/>
    <col min="13578" max="13579" width="10.5546875" style="39" customWidth="1"/>
    <col min="13580" max="13580" width="57.88671875" style="39" bestFit="1" customWidth="1"/>
    <col min="13581" max="13581" width="14.44140625" style="39" customWidth="1"/>
    <col min="13582" max="13582" width="16.33203125" style="39" customWidth="1"/>
    <col min="13583" max="13584" width="11.44140625" style="39" customWidth="1"/>
    <col min="13585" max="13587" width="9.109375" style="39" customWidth="1"/>
    <col min="13588" max="13588" width="11.44140625" style="39" customWidth="1"/>
    <col min="13589" max="13589" width="25.88671875" style="39" customWidth="1"/>
    <col min="13590" max="13594" width="19.6640625" style="39" customWidth="1"/>
    <col min="13595" max="13827" width="11.44140625" style="39"/>
    <col min="13828" max="13828" width="4.6640625" style="39" customWidth="1"/>
    <col min="13829" max="13829" width="27.5546875" style="39" customWidth="1"/>
    <col min="13830" max="13830" width="16.88671875" style="39" customWidth="1"/>
    <col min="13831" max="13831" width="15.109375" style="39" customWidth="1"/>
    <col min="13832" max="13832" width="40.5546875" style="39" customWidth="1"/>
    <col min="13833" max="13833" width="7.6640625" style="39" bestFit="1" customWidth="1"/>
    <col min="13834" max="13835" width="10.5546875" style="39" customWidth="1"/>
    <col min="13836" max="13836" width="57.88671875" style="39" bestFit="1" customWidth="1"/>
    <col min="13837" max="13837" width="14.44140625" style="39" customWidth="1"/>
    <col min="13838" max="13838" width="16.33203125" style="39" customWidth="1"/>
    <col min="13839" max="13840" width="11.44140625" style="39" customWidth="1"/>
    <col min="13841" max="13843" width="9.109375" style="39" customWidth="1"/>
    <col min="13844" max="13844" width="11.44140625" style="39" customWidth="1"/>
    <col min="13845" max="13845" width="25.88671875" style="39" customWidth="1"/>
    <col min="13846" max="13850" width="19.6640625" style="39" customWidth="1"/>
    <col min="13851" max="14083" width="11.44140625" style="39"/>
    <col min="14084" max="14084" width="4.6640625" style="39" customWidth="1"/>
    <col min="14085" max="14085" width="27.5546875" style="39" customWidth="1"/>
    <col min="14086" max="14086" width="16.88671875" style="39" customWidth="1"/>
    <col min="14087" max="14087" width="15.109375" style="39" customWidth="1"/>
    <col min="14088" max="14088" width="40.5546875" style="39" customWidth="1"/>
    <col min="14089" max="14089" width="7.6640625" style="39" bestFit="1" customWidth="1"/>
    <col min="14090" max="14091" width="10.5546875" style="39" customWidth="1"/>
    <col min="14092" max="14092" width="57.88671875" style="39" bestFit="1" customWidth="1"/>
    <col min="14093" max="14093" width="14.44140625" style="39" customWidth="1"/>
    <col min="14094" max="14094" width="16.33203125" style="39" customWidth="1"/>
    <col min="14095" max="14096" width="11.44140625" style="39" customWidth="1"/>
    <col min="14097" max="14099" width="9.109375" style="39" customWidth="1"/>
    <col min="14100" max="14100" width="11.44140625" style="39" customWidth="1"/>
    <col min="14101" max="14101" width="25.88671875" style="39" customWidth="1"/>
    <col min="14102" max="14106" width="19.6640625" style="39" customWidth="1"/>
    <col min="14107" max="14339" width="11.44140625" style="39"/>
    <col min="14340" max="14340" width="4.6640625" style="39" customWidth="1"/>
    <col min="14341" max="14341" width="27.5546875" style="39" customWidth="1"/>
    <col min="14342" max="14342" width="16.88671875" style="39" customWidth="1"/>
    <col min="14343" max="14343" width="15.109375" style="39" customWidth="1"/>
    <col min="14344" max="14344" width="40.5546875" style="39" customWidth="1"/>
    <col min="14345" max="14345" width="7.6640625" style="39" bestFit="1" customWidth="1"/>
    <col min="14346" max="14347" width="10.5546875" style="39" customWidth="1"/>
    <col min="14348" max="14348" width="57.88671875" style="39" bestFit="1" customWidth="1"/>
    <col min="14349" max="14349" width="14.44140625" style="39" customWidth="1"/>
    <col min="14350" max="14350" width="16.33203125" style="39" customWidth="1"/>
    <col min="14351" max="14352" width="11.44140625" style="39" customWidth="1"/>
    <col min="14353" max="14355" width="9.109375" style="39" customWidth="1"/>
    <col min="14356" max="14356" width="11.44140625" style="39" customWidth="1"/>
    <col min="14357" max="14357" width="25.88671875" style="39" customWidth="1"/>
    <col min="14358" max="14362" width="19.6640625" style="39" customWidth="1"/>
    <col min="14363" max="14595" width="11.44140625" style="39"/>
    <col min="14596" max="14596" width="4.6640625" style="39" customWidth="1"/>
    <col min="14597" max="14597" width="27.5546875" style="39" customWidth="1"/>
    <col min="14598" max="14598" width="16.88671875" style="39" customWidth="1"/>
    <col min="14599" max="14599" width="15.109375" style="39" customWidth="1"/>
    <col min="14600" max="14600" width="40.5546875" style="39" customWidth="1"/>
    <col min="14601" max="14601" width="7.6640625" style="39" bestFit="1" customWidth="1"/>
    <col min="14602" max="14603" width="10.5546875" style="39" customWidth="1"/>
    <col min="14604" max="14604" width="57.88671875" style="39" bestFit="1" customWidth="1"/>
    <col min="14605" max="14605" width="14.44140625" style="39" customWidth="1"/>
    <col min="14606" max="14606" width="16.33203125" style="39" customWidth="1"/>
    <col min="14607" max="14608" width="11.44140625" style="39" customWidth="1"/>
    <col min="14609" max="14611" width="9.109375" style="39" customWidth="1"/>
    <col min="14612" max="14612" width="11.44140625" style="39" customWidth="1"/>
    <col min="14613" max="14613" width="25.88671875" style="39" customWidth="1"/>
    <col min="14614" max="14618" width="19.6640625" style="39" customWidth="1"/>
    <col min="14619" max="14851" width="11.44140625" style="39"/>
    <col min="14852" max="14852" width="4.6640625" style="39" customWidth="1"/>
    <col min="14853" max="14853" width="27.5546875" style="39" customWidth="1"/>
    <col min="14854" max="14854" width="16.88671875" style="39" customWidth="1"/>
    <col min="14855" max="14855" width="15.109375" style="39" customWidth="1"/>
    <col min="14856" max="14856" width="40.5546875" style="39" customWidth="1"/>
    <col min="14857" max="14857" width="7.6640625" style="39" bestFit="1" customWidth="1"/>
    <col min="14858" max="14859" width="10.5546875" style="39" customWidth="1"/>
    <col min="14860" max="14860" width="57.88671875" style="39" bestFit="1" customWidth="1"/>
    <col min="14861" max="14861" width="14.44140625" style="39" customWidth="1"/>
    <col min="14862" max="14862" width="16.33203125" style="39" customWidth="1"/>
    <col min="14863" max="14864" width="11.44140625" style="39" customWidth="1"/>
    <col min="14865" max="14867" width="9.109375" style="39" customWidth="1"/>
    <col min="14868" max="14868" width="11.44140625" style="39" customWidth="1"/>
    <col min="14869" max="14869" width="25.88671875" style="39" customWidth="1"/>
    <col min="14870" max="14874" width="19.6640625" style="39" customWidth="1"/>
    <col min="14875" max="15107" width="11.44140625" style="39"/>
    <col min="15108" max="15108" width="4.6640625" style="39" customWidth="1"/>
    <col min="15109" max="15109" width="27.5546875" style="39" customWidth="1"/>
    <col min="15110" max="15110" width="16.88671875" style="39" customWidth="1"/>
    <col min="15111" max="15111" width="15.109375" style="39" customWidth="1"/>
    <col min="15112" max="15112" width="40.5546875" style="39" customWidth="1"/>
    <col min="15113" max="15113" width="7.6640625" style="39" bestFit="1" customWidth="1"/>
    <col min="15114" max="15115" width="10.5546875" style="39" customWidth="1"/>
    <col min="15116" max="15116" width="57.88671875" style="39" bestFit="1" customWidth="1"/>
    <col min="15117" max="15117" width="14.44140625" style="39" customWidth="1"/>
    <col min="15118" max="15118" width="16.33203125" style="39" customWidth="1"/>
    <col min="15119" max="15120" width="11.44140625" style="39" customWidth="1"/>
    <col min="15121" max="15123" width="9.109375" style="39" customWidth="1"/>
    <col min="15124" max="15124" width="11.44140625" style="39" customWidth="1"/>
    <col min="15125" max="15125" width="25.88671875" style="39" customWidth="1"/>
    <col min="15126" max="15130" width="19.6640625" style="39" customWidth="1"/>
    <col min="15131" max="15363" width="11.44140625" style="39"/>
    <col min="15364" max="15364" width="4.6640625" style="39" customWidth="1"/>
    <col min="15365" max="15365" width="27.5546875" style="39" customWidth="1"/>
    <col min="15366" max="15366" width="16.88671875" style="39" customWidth="1"/>
    <col min="15367" max="15367" width="15.109375" style="39" customWidth="1"/>
    <col min="15368" max="15368" width="40.5546875" style="39" customWidth="1"/>
    <col min="15369" max="15369" width="7.6640625" style="39" bestFit="1" customWidth="1"/>
    <col min="15370" max="15371" width="10.5546875" style="39" customWidth="1"/>
    <col min="15372" max="15372" width="57.88671875" style="39" bestFit="1" customWidth="1"/>
    <col min="15373" max="15373" width="14.44140625" style="39" customWidth="1"/>
    <col min="15374" max="15374" width="16.33203125" style="39" customWidth="1"/>
    <col min="15375" max="15376" width="11.44140625" style="39" customWidth="1"/>
    <col min="15377" max="15379" width="9.109375" style="39" customWidth="1"/>
    <col min="15380" max="15380" width="11.44140625" style="39" customWidth="1"/>
    <col min="15381" max="15381" width="25.88671875" style="39" customWidth="1"/>
    <col min="15382" max="15386" width="19.6640625" style="39" customWidth="1"/>
    <col min="15387" max="15619" width="11.44140625" style="39"/>
    <col min="15620" max="15620" width="4.6640625" style="39" customWidth="1"/>
    <col min="15621" max="15621" width="27.5546875" style="39" customWidth="1"/>
    <col min="15622" max="15622" width="16.88671875" style="39" customWidth="1"/>
    <col min="15623" max="15623" width="15.109375" style="39" customWidth="1"/>
    <col min="15624" max="15624" width="40.5546875" style="39" customWidth="1"/>
    <col min="15625" max="15625" width="7.6640625" style="39" bestFit="1" customWidth="1"/>
    <col min="15626" max="15627" width="10.5546875" style="39" customWidth="1"/>
    <col min="15628" max="15628" width="57.88671875" style="39" bestFit="1" customWidth="1"/>
    <col min="15629" max="15629" width="14.44140625" style="39" customWidth="1"/>
    <col min="15630" max="15630" width="16.33203125" style="39" customWidth="1"/>
    <col min="15631" max="15632" width="11.44140625" style="39" customWidth="1"/>
    <col min="15633" max="15635" width="9.109375" style="39" customWidth="1"/>
    <col min="15636" max="15636" width="11.44140625" style="39" customWidth="1"/>
    <col min="15637" max="15637" width="25.88671875" style="39" customWidth="1"/>
    <col min="15638" max="15642" width="19.6640625" style="39" customWidth="1"/>
    <col min="15643" max="15875" width="11.44140625" style="39"/>
    <col min="15876" max="15876" width="4.6640625" style="39" customWidth="1"/>
    <col min="15877" max="15877" width="27.5546875" style="39" customWidth="1"/>
    <col min="15878" max="15878" width="16.88671875" style="39" customWidth="1"/>
    <col min="15879" max="15879" width="15.109375" style="39" customWidth="1"/>
    <col min="15880" max="15880" width="40.5546875" style="39" customWidth="1"/>
    <col min="15881" max="15881" width="7.6640625" style="39" bestFit="1" customWidth="1"/>
    <col min="15882" max="15883" width="10.5546875" style="39" customWidth="1"/>
    <col min="15884" max="15884" width="57.88671875" style="39" bestFit="1" customWidth="1"/>
    <col min="15885" max="15885" width="14.44140625" style="39" customWidth="1"/>
    <col min="15886" max="15886" width="16.33203125" style="39" customWidth="1"/>
    <col min="15887" max="15888" width="11.44140625" style="39" customWidth="1"/>
    <col min="15889" max="15891" width="9.109375" style="39" customWidth="1"/>
    <col min="15892" max="15892" width="11.44140625" style="39" customWidth="1"/>
    <col min="15893" max="15893" width="25.88671875" style="39" customWidth="1"/>
    <col min="15894" max="15898" width="19.6640625" style="39" customWidth="1"/>
    <col min="15899" max="16131" width="11.44140625" style="39"/>
    <col min="16132" max="16132" width="4.6640625" style="39" customWidth="1"/>
    <col min="16133" max="16133" width="27.5546875" style="39" customWidth="1"/>
    <col min="16134" max="16134" width="16.88671875" style="39" customWidth="1"/>
    <col min="16135" max="16135" width="15.109375" style="39" customWidth="1"/>
    <col min="16136" max="16136" width="40.5546875" style="39" customWidth="1"/>
    <col min="16137" max="16137" width="7.6640625" style="39" bestFit="1" customWidth="1"/>
    <col min="16138" max="16139" width="10.5546875" style="39" customWidth="1"/>
    <col min="16140" max="16140" width="57.88671875" style="39" bestFit="1" customWidth="1"/>
    <col min="16141" max="16141" width="14.44140625" style="39" customWidth="1"/>
    <col min="16142" max="16142" width="16.33203125" style="39" customWidth="1"/>
    <col min="16143" max="16144" width="11.44140625" style="39" customWidth="1"/>
    <col min="16145" max="16147" width="9.109375" style="39" customWidth="1"/>
    <col min="16148" max="16148" width="11.44140625" style="39" customWidth="1"/>
    <col min="16149" max="16149" width="25.88671875" style="39" customWidth="1"/>
    <col min="16150" max="16154" width="19.6640625" style="39" customWidth="1"/>
    <col min="16155" max="16384" width="11.44140625" style="39"/>
  </cols>
  <sheetData>
    <row r="1" spans="1:21" ht="25.8" x14ac:dyDescent="0.5">
      <c r="A1" s="197"/>
      <c r="B1" s="203" t="s">
        <v>1257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50"/>
      <c r="P1" s="50"/>
      <c r="Q1" s="51"/>
      <c r="R1" s="337"/>
      <c r="S1" s="50"/>
      <c r="T1" s="335"/>
      <c r="U1" s="197"/>
    </row>
    <row r="3" spans="1:21" ht="23.4" x14ac:dyDescent="0.45">
      <c r="A3" s="197"/>
      <c r="B3" s="197"/>
      <c r="C3" s="52" t="s">
        <v>0</v>
      </c>
      <c r="D3" s="52"/>
      <c r="E3" s="55" t="s">
        <v>112</v>
      </c>
      <c r="F3" s="55"/>
      <c r="G3" s="55"/>
      <c r="H3" s="54"/>
      <c r="I3" s="197"/>
      <c r="J3" s="204" t="s">
        <v>1078</v>
      </c>
      <c r="K3" s="340">
        <v>6</v>
      </c>
      <c r="L3" s="197">
        <f>SUBTOTAL(3,L9:L64)</f>
        <v>30</v>
      </c>
      <c r="M3" s="197">
        <f>SUBTOTAL(3,M9:M64)</f>
        <v>26</v>
      </c>
      <c r="N3" s="197">
        <f>SUBTOTAL(3,N9:N64)</f>
        <v>48</v>
      </c>
      <c r="O3" s="197">
        <f>SUBTOTAL(3,O9:O64)</f>
        <v>0</v>
      </c>
      <c r="P3" s="197">
        <f>SUBTOTAL(3,P9:P64)</f>
        <v>8</v>
      </c>
      <c r="Q3" s="197"/>
      <c r="R3" s="280"/>
      <c r="S3" s="197"/>
      <c r="T3" s="280"/>
      <c r="U3" s="197"/>
    </row>
    <row r="4" spans="1:21" ht="15" customHeight="1" x14ac:dyDescent="0.3">
      <c r="A4" s="197"/>
      <c r="B4" s="197"/>
      <c r="C4" s="197"/>
      <c r="D4" s="197"/>
      <c r="E4" s="197"/>
      <c r="F4" s="43"/>
      <c r="G4" s="43"/>
      <c r="H4" s="43"/>
      <c r="I4" s="197"/>
      <c r="J4" s="197"/>
      <c r="K4" s="197"/>
      <c r="L4" s="687"/>
      <c r="M4" s="687"/>
      <c r="N4" s="687"/>
      <c r="O4" s="687"/>
      <c r="P4" s="687"/>
      <c r="Q4" s="197"/>
      <c r="R4" s="280"/>
      <c r="S4" s="294"/>
      <c r="T4" s="40"/>
      <c r="U4" s="688"/>
    </row>
    <row r="5" spans="1:21" ht="15.75" customHeight="1" thickBot="1" x14ac:dyDescent="0.35">
      <c r="A5" s="197"/>
      <c r="B5" s="41"/>
      <c r="C5" s="41"/>
      <c r="D5" s="41"/>
      <c r="E5" s="42"/>
      <c r="F5" s="42"/>
      <c r="G5" s="42"/>
      <c r="H5" s="42"/>
      <c r="I5" s="197"/>
      <c r="J5" s="197"/>
      <c r="K5" s="197"/>
      <c r="L5" s="197"/>
      <c r="M5" s="197"/>
      <c r="N5" s="197"/>
      <c r="O5" s="197"/>
      <c r="P5" s="197"/>
      <c r="Q5" s="197"/>
      <c r="R5" s="280"/>
      <c r="S5" s="197"/>
      <c r="T5" s="280"/>
      <c r="U5" s="688"/>
    </row>
    <row r="6" spans="1:21" ht="15" customHeight="1" x14ac:dyDescent="0.3">
      <c r="A6" s="197"/>
      <c r="B6" s="46"/>
      <c r="C6" s="47"/>
      <c r="D6" s="47"/>
      <c r="E6" s="42"/>
      <c r="F6" s="42"/>
      <c r="G6" s="42"/>
      <c r="H6" s="42"/>
      <c r="I6" s="197"/>
      <c r="J6" s="197"/>
      <c r="K6" s="197"/>
      <c r="L6" s="690" t="s">
        <v>6</v>
      </c>
      <c r="M6" s="691"/>
      <c r="N6" s="694" t="s">
        <v>7</v>
      </c>
      <c r="O6" s="695"/>
      <c r="P6" s="691"/>
      <c r="Q6" s="197"/>
      <c r="R6" s="280"/>
      <c r="S6" s="289"/>
      <c r="T6" s="289"/>
      <c r="U6" s="688"/>
    </row>
    <row r="7" spans="1:21" ht="15.75" customHeight="1" thickBot="1" x14ac:dyDescent="0.35">
      <c r="A7" s="197"/>
      <c r="B7" s="197"/>
      <c r="C7" s="41"/>
      <c r="D7" s="41"/>
      <c r="E7" s="42"/>
      <c r="F7" s="42"/>
      <c r="G7" s="42"/>
      <c r="H7" s="42"/>
      <c r="I7" s="197"/>
      <c r="J7" s="197"/>
      <c r="K7" s="197"/>
      <c r="L7" s="692"/>
      <c r="M7" s="693"/>
      <c r="N7" s="692"/>
      <c r="O7" s="696"/>
      <c r="P7" s="693"/>
      <c r="Q7" s="40"/>
      <c r="S7" s="289"/>
      <c r="T7" s="289"/>
      <c r="U7" s="689"/>
    </row>
    <row r="8" spans="1:21" s="211" customFormat="1" ht="58.2" thickBot="1" x14ac:dyDescent="0.35">
      <c r="B8" s="218" t="s">
        <v>1</v>
      </c>
      <c r="C8" s="219" t="s">
        <v>20</v>
      </c>
      <c r="D8" s="219" t="s">
        <v>123</v>
      </c>
      <c r="E8" s="219" t="s">
        <v>132</v>
      </c>
      <c r="F8" s="219" t="s">
        <v>2</v>
      </c>
      <c r="G8" s="226" t="s">
        <v>189</v>
      </c>
      <c r="H8" s="219" t="s">
        <v>14</v>
      </c>
      <c r="I8" s="219" t="s">
        <v>16</v>
      </c>
      <c r="J8" s="219" t="s">
        <v>3</v>
      </c>
      <c r="K8" s="220" t="s">
        <v>17</v>
      </c>
      <c r="L8" s="219" t="s">
        <v>10</v>
      </c>
      <c r="M8" s="72" t="s">
        <v>245</v>
      </c>
      <c r="N8" s="70" t="s">
        <v>8</v>
      </c>
      <c r="O8" s="219" t="s">
        <v>9</v>
      </c>
      <c r="P8" s="59" t="s">
        <v>11</v>
      </c>
      <c r="Q8" s="68" t="s">
        <v>21</v>
      </c>
      <c r="R8" s="338"/>
      <c r="S8" s="271" t="s">
        <v>1073</v>
      </c>
      <c r="T8" s="334"/>
      <c r="U8" s="73" t="s">
        <v>188</v>
      </c>
    </row>
    <row r="9" spans="1:21" ht="15" customHeight="1" x14ac:dyDescent="0.3">
      <c r="A9" s="224">
        <v>1</v>
      </c>
      <c r="B9" s="221" t="s">
        <v>4</v>
      </c>
      <c r="C9" s="342" t="s">
        <v>1260</v>
      </c>
      <c r="D9" s="221" t="s">
        <v>131</v>
      </c>
      <c r="E9" s="222" t="s">
        <v>133</v>
      </c>
      <c r="F9" s="223">
        <v>1</v>
      </c>
      <c r="G9" s="66" t="s">
        <v>28</v>
      </c>
      <c r="H9" s="223">
        <v>2006</v>
      </c>
      <c r="I9" s="223" t="s">
        <v>173</v>
      </c>
      <c r="J9" s="223" t="s">
        <v>79</v>
      </c>
      <c r="K9" s="63" t="s">
        <v>80</v>
      </c>
      <c r="L9" s="60"/>
      <c r="M9" s="312" t="s">
        <v>12</v>
      </c>
      <c r="N9" s="62" t="s">
        <v>12</v>
      </c>
      <c r="O9" s="60"/>
      <c r="P9" s="61"/>
      <c r="Q9" s="69">
        <v>0.2</v>
      </c>
      <c r="R9" s="339"/>
      <c r="S9" s="282"/>
      <c r="T9" s="277"/>
      <c r="U9" s="230"/>
    </row>
    <row r="10" spans="1:21" ht="15" customHeight="1" x14ac:dyDescent="0.3">
      <c r="A10" s="225">
        <v>2</v>
      </c>
      <c r="B10" s="216" t="s">
        <v>4</v>
      </c>
      <c r="C10" s="319" t="s">
        <v>1260</v>
      </c>
      <c r="D10" s="216" t="s">
        <v>131</v>
      </c>
      <c r="E10" s="215" t="s">
        <v>134</v>
      </c>
      <c r="F10" s="214">
        <v>1</v>
      </c>
      <c r="G10" s="65" t="s">
        <v>29</v>
      </c>
      <c r="H10" s="214">
        <v>2006</v>
      </c>
      <c r="I10" s="214" t="s">
        <v>173</v>
      </c>
      <c r="J10" s="214" t="s">
        <v>79</v>
      </c>
      <c r="K10" s="64" t="s">
        <v>80</v>
      </c>
      <c r="L10" s="212"/>
      <c r="M10" s="313" t="s">
        <v>12</v>
      </c>
      <c r="N10" s="53" t="s">
        <v>12</v>
      </c>
      <c r="O10" s="212"/>
      <c r="P10" s="213"/>
      <c r="Q10" s="229">
        <v>0.2</v>
      </c>
      <c r="R10" s="339"/>
      <c r="S10" s="283"/>
      <c r="T10" s="277"/>
      <c r="U10" s="230"/>
    </row>
    <row r="11" spans="1:21" ht="15" customHeight="1" x14ac:dyDescent="0.3">
      <c r="A11" s="225">
        <v>3</v>
      </c>
      <c r="B11" s="216" t="s">
        <v>4</v>
      </c>
      <c r="C11" s="319" t="s">
        <v>1260</v>
      </c>
      <c r="D11" s="216" t="s">
        <v>131</v>
      </c>
      <c r="E11" s="215" t="s">
        <v>135</v>
      </c>
      <c r="F11" s="214">
        <v>1</v>
      </c>
      <c r="G11" s="65" t="s">
        <v>30</v>
      </c>
      <c r="H11" s="214">
        <v>2006</v>
      </c>
      <c r="I11" s="214" t="s">
        <v>173</v>
      </c>
      <c r="J11" s="214" t="s">
        <v>79</v>
      </c>
      <c r="K11" s="64" t="s">
        <v>80</v>
      </c>
      <c r="L11" s="71" t="s">
        <v>12</v>
      </c>
      <c r="M11" s="213"/>
      <c r="N11" s="53" t="s">
        <v>12</v>
      </c>
      <c r="O11" s="212"/>
      <c r="P11" s="213"/>
      <c r="Q11" s="229">
        <v>0.2</v>
      </c>
      <c r="R11" s="339"/>
      <c r="S11" s="283"/>
      <c r="T11" s="277"/>
      <c r="U11" s="230"/>
    </row>
    <row r="12" spans="1:21" ht="15" customHeight="1" x14ac:dyDescent="0.3">
      <c r="A12" s="225">
        <v>4</v>
      </c>
      <c r="B12" s="216" t="s">
        <v>4</v>
      </c>
      <c r="C12" s="216" t="s">
        <v>115</v>
      </c>
      <c r="D12" s="216" t="s">
        <v>124</v>
      </c>
      <c r="E12" s="215" t="s">
        <v>136</v>
      </c>
      <c r="F12" s="214">
        <v>0</v>
      </c>
      <c r="G12" s="65" t="s">
        <v>31</v>
      </c>
      <c r="H12" s="214">
        <v>2006</v>
      </c>
      <c r="I12" s="214" t="s">
        <v>173</v>
      </c>
      <c r="J12" s="214" t="s">
        <v>23</v>
      </c>
      <c r="K12" s="64"/>
      <c r="L12" s="212"/>
      <c r="M12" s="322" t="s">
        <v>12</v>
      </c>
      <c r="N12" s="53" t="s">
        <v>12</v>
      </c>
      <c r="O12" s="212"/>
      <c r="P12" s="213"/>
      <c r="Q12" s="229">
        <v>0.2</v>
      </c>
      <c r="R12" s="339"/>
      <c r="S12" s="283"/>
      <c r="T12" s="277"/>
      <c r="U12" s="230"/>
    </row>
    <row r="13" spans="1:21" ht="15" customHeight="1" x14ac:dyDescent="0.3">
      <c r="A13" s="225">
        <v>5</v>
      </c>
      <c r="B13" s="216" t="s">
        <v>4</v>
      </c>
      <c r="C13" s="216" t="s">
        <v>115</v>
      </c>
      <c r="D13" s="216" t="s">
        <v>125</v>
      </c>
      <c r="E13" s="215" t="s">
        <v>137</v>
      </c>
      <c r="F13" s="214">
        <v>0</v>
      </c>
      <c r="G13" s="65" t="s">
        <v>32</v>
      </c>
      <c r="H13" s="214">
        <v>2006</v>
      </c>
      <c r="I13" s="214" t="s">
        <v>174</v>
      </c>
      <c r="J13" s="214" t="s">
        <v>23</v>
      </c>
      <c r="K13" s="64"/>
      <c r="L13" s="212" t="s">
        <v>12</v>
      </c>
      <c r="M13" s="213"/>
      <c r="N13" s="53" t="s">
        <v>12</v>
      </c>
      <c r="O13" s="212"/>
      <c r="P13" s="213"/>
      <c r="Q13" s="229">
        <v>0.2</v>
      </c>
      <c r="R13" s="339"/>
      <c r="S13" s="283"/>
      <c r="T13" s="277"/>
      <c r="U13" s="230"/>
    </row>
    <row r="14" spans="1:21" ht="15" customHeight="1" x14ac:dyDescent="0.3">
      <c r="A14" s="225">
        <v>6</v>
      </c>
      <c r="B14" s="216" t="s">
        <v>4</v>
      </c>
      <c r="C14" s="319" t="s">
        <v>1260</v>
      </c>
      <c r="D14" s="216" t="s">
        <v>131</v>
      </c>
      <c r="E14" s="215" t="s">
        <v>138</v>
      </c>
      <c r="F14" s="214">
        <v>1</v>
      </c>
      <c r="G14" s="65" t="s">
        <v>33</v>
      </c>
      <c r="H14" s="214">
        <v>2006</v>
      </c>
      <c r="I14" s="214" t="s">
        <v>175</v>
      </c>
      <c r="J14" s="214" t="s">
        <v>79</v>
      </c>
      <c r="K14" s="64" t="s">
        <v>80</v>
      </c>
      <c r="L14" s="212" t="s">
        <v>12</v>
      </c>
      <c r="M14" s="213"/>
      <c r="N14" s="53" t="s">
        <v>12</v>
      </c>
      <c r="O14" s="212"/>
      <c r="P14" s="213"/>
      <c r="Q14" s="229">
        <v>0.2</v>
      </c>
      <c r="R14" s="339"/>
      <c r="S14" s="283"/>
      <c r="T14" s="277"/>
      <c r="U14" s="230"/>
    </row>
    <row r="15" spans="1:21" ht="15" customHeight="1" x14ac:dyDescent="0.3">
      <c r="A15" s="225">
        <v>7</v>
      </c>
      <c r="B15" s="216" t="s">
        <v>4</v>
      </c>
      <c r="C15" s="319" t="s">
        <v>1260</v>
      </c>
      <c r="D15" s="216" t="s">
        <v>131</v>
      </c>
      <c r="E15" s="215" t="s">
        <v>139</v>
      </c>
      <c r="F15" s="214">
        <v>1</v>
      </c>
      <c r="G15" s="65" t="s">
        <v>34</v>
      </c>
      <c r="H15" s="214">
        <v>2006</v>
      </c>
      <c r="I15" s="214" t="s">
        <v>176</v>
      </c>
      <c r="J15" s="214" t="s">
        <v>79</v>
      </c>
      <c r="K15" s="64" t="s">
        <v>80</v>
      </c>
      <c r="L15" s="212"/>
      <c r="M15" s="313" t="s">
        <v>12</v>
      </c>
      <c r="N15" s="53" t="s">
        <v>12</v>
      </c>
      <c r="O15" s="212"/>
      <c r="P15" s="213"/>
      <c r="Q15" s="229">
        <v>0.2</v>
      </c>
      <c r="R15" s="339"/>
      <c r="S15" s="283"/>
      <c r="T15" s="277"/>
      <c r="U15" s="230"/>
    </row>
    <row r="16" spans="1:21" ht="15" customHeight="1" x14ac:dyDescent="0.3">
      <c r="A16" s="225">
        <v>8</v>
      </c>
      <c r="B16" s="216" t="s">
        <v>4</v>
      </c>
      <c r="C16" s="319" t="s">
        <v>1260</v>
      </c>
      <c r="D16" s="216" t="s">
        <v>131</v>
      </c>
      <c r="E16" s="215" t="s">
        <v>140</v>
      </c>
      <c r="F16" s="214">
        <v>1</v>
      </c>
      <c r="G16" s="65" t="s">
        <v>35</v>
      </c>
      <c r="H16" s="214">
        <v>2006</v>
      </c>
      <c r="I16" s="214" t="s">
        <v>176</v>
      </c>
      <c r="J16" s="214" t="s">
        <v>79</v>
      </c>
      <c r="K16" s="64" t="s">
        <v>80</v>
      </c>
      <c r="L16" s="212"/>
      <c r="M16" s="313" t="s">
        <v>12</v>
      </c>
      <c r="N16" s="53" t="s">
        <v>12</v>
      </c>
      <c r="O16" s="212"/>
      <c r="P16" s="213"/>
      <c r="Q16" s="229">
        <v>0.2</v>
      </c>
      <c r="R16" s="339"/>
      <c r="S16" s="283"/>
      <c r="T16" s="277"/>
      <c r="U16" s="230"/>
    </row>
    <row r="17" spans="1:21" ht="15" customHeight="1" x14ac:dyDescent="0.3">
      <c r="A17" s="225">
        <v>9</v>
      </c>
      <c r="B17" s="216" t="s">
        <v>4</v>
      </c>
      <c r="C17" s="319" t="s">
        <v>1260</v>
      </c>
      <c r="D17" s="216" t="s">
        <v>131</v>
      </c>
      <c r="E17" s="215" t="s">
        <v>141</v>
      </c>
      <c r="F17" s="214">
        <v>1</v>
      </c>
      <c r="G17" s="65" t="s">
        <v>36</v>
      </c>
      <c r="H17" s="214">
        <v>2006</v>
      </c>
      <c r="I17" s="214" t="s">
        <v>176</v>
      </c>
      <c r="J17" s="214" t="s">
        <v>79</v>
      </c>
      <c r="K17" s="64" t="s">
        <v>80</v>
      </c>
      <c r="L17" s="212"/>
      <c r="M17" s="313" t="s">
        <v>12</v>
      </c>
      <c r="N17" s="53" t="s">
        <v>12</v>
      </c>
      <c r="O17" s="212"/>
      <c r="P17" s="213"/>
      <c r="Q17" s="229">
        <v>0.2</v>
      </c>
      <c r="R17" s="339"/>
      <c r="S17" s="283"/>
      <c r="T17" s="277"/>
      <c r="U17" s="230"/>
    </row>
    <row r="18" spans="1:21" ht="15" customHeight="1" x14ac:dyDescent="0.3">
      <c r="A18" s="225">
        <v>10</v>
      </c>
      <c r="B18" s="216" t="s">
        <v>4</v>
      </c>
      <c r="C18" s="319" t="s">
        <v>1260</v>
      </c>
      <c r="D18" s="216" t="s">
        <v>131</v>
      </c>
      <c r="E18" s="215" t="s">
        <v>142</v>
      </c>
      <c r="F18" s="214">
        <v>1</v>
      </c>
      <c r="G18" s="65" t="s">
        <v>37</v>
      </c>
      <c r="H18" s="214">
        <v>2006</v>
      </c>
      <c r="I18" s="214" t="s">
        <v>176</v>
      </c>
      <c r="J18" s="214" t="s">
        <v>79</v>
      </c>
      <c r="K18" s="64" t="s">
        <v>80</v>
      </c>
      <c r="L18" s="212"/>
      <c r="M18" s="313" t="s">
        <v>12</v>
      </c>
      <c r="N18" s="53" t="s">
        <v>12</v>
      </c>
      <c r="O18" s="212"/>
      <c r="P18" s="213"/>
      <c r="Q18" s="229">
        <v>0.2</v>
      </c>
      <c r="R18" s="339"/>
      <c r="S18" s="283"/>
      <c r="T18" s="277"/>
      <c r="U18" s="230"/>
    </row>
    <row r="19" spans="1:21" ht="15" customHeight="1" x14ac:dyDescent="0.3">
      <c r="A19" s="225">
        <v>11</v>
      </c>
      <c r="B19" s="216" t="s">
        <v>4</v>
      </c>
      <c r="C19" s="319" t="s">
        <v>1260</v>
      </c>
      <c r="D19" s="216" t="s">
        <v>131</v>
      </c>
      <c r="E19" s="215" t="s">
        <v>143</v>
      </c>
      <c r="F19" s="214">
        <v>1</v>
      </c>
      <c r="G19" s="65" t="s">
        <v>38</v>
      </c>
      <c r="H19" s="214">
        <v>2006</v>
      </c>
      <c r="I19" s="214" t="s">
        <v>176</v>
      </c>
      <c r="J19" s="214" t="s">
        <v>79</v>
      </c>
      <c r="K19" s="64" t="s">
        <v>80</v>
      </c>
      <c r="L19" s="212" t="s">
        <v>12</v>
      </c>
      <c r="M19" s="213"/>
      <c r="N19" s="53" t="s">
        <v>12</v>
      </c>
      <c r="O19" s="212"/>
      <c r="P19" s="213"/>
      <c r="Q19" s="229">
        <v>0.2</v>
      </c>
      <c r="R19" s="339"/>
      <c r="S19" s="283"/>
      <c r="T19" s="277"/>
      <c r="U19" s="230"/>
    </row>
    <row r="20" spans="1:21" ht="15" customHeight="1" x14ac:dyDescent="0.3">
      <c r="A20" s="225">
        <v>12</v>
      </c>
      <c r="B20" s="216" t="s">
        <v>4</v>
      </c>
      <c r="C20" s="319" t="s">
        <v>1260</v>
      </c>
      <c r="D20" s="216" t="s">
        <v>126</v>
      </c>
      <c r="E20" s="215" t="s">
        <v>103</v>
      </c>
      <c r="F20" s="214">
        <v>0</v>
      </c>
      <c r="G20" s="65" t="s">
        <v>39</v>
      </c>
      <c r="H20" s="214">
        <v>2006</v>
      </c>
      <c r="I20" s="214" t="s">
        <v>176</v>
      </c>
      <c r="J20" s="214" t="s">
        <v>23</v>
      </c>
      <c r="K20" s="64" t="s">
        <v>81</v>
      </c>
      <c r="L20" s="212"/>
      <c r="M20" s="213" t="s">
        <v>12</v>
      </c>
      <c r="N20" s="53" t="s">
        <v>12</v>
      </c>
      <c r="O20" s="212"/>
      <c r="P20" s="213"/>
      <c r="Q20" s="229">
        <v>0.2</v>
      </c>
      <c r="R20" s="339"/>
      <c r="S20" s="283"/>
      <c r="T20" s="277"/>
      <c r="U20" s="230"/>
    </row>
    <row r="21" spans="1:21" ht="15" customHeight="1" x14ac:dyDescent="0.3">
      <c r="A21" s="225">
        <v>13</v>
      </c>
      <c r="B21" s="216" t="s">
        <v>4</v>
      </c>
      <c r="C21" s="216" t="s">
        <v>115</v>
      </c>
      <c r="D21" s="216" t="s">
        <v>126</v>
      </c>
      <c r="E21" s="215" t="s">
        <v>104</v>
      </c>
      <c r="F21" s="214">
        <v>0</v>
      </c>
      <c r="G21" s="65" t="s">
        <v>40</v>
      </c>
      <c r="H21" s="214">
        <v>2006</v>
      </c>
      <c r="I21" s="214" t="s">
        <v>176</v>
      </c>
      <c r="J21" s="214" t="s">
        <v>23</v>
      </c>
      <c r="K21" s="64" t="s">
        <v>81</v>
      </c>
      <c r="L21" s="212"/>
      <c r="M21" s="213" t="s">
        <v>12</v>
      </c>
      <c r="N21" s="53" t="s">
        <v>12</v>
      </c>
      <c r="O21" s="212"/>
      <c r="P21" s="213"/>
      <c r="Q21" s="229">
        <v>0.2</v>
      </c>
      <c r="R21" s="339"/>
      <c r="S21" s="283"/>
      <c r="T21" s="277"/>
      <c r="U21" s="230"/>
    </row>
    <row r="22" spans="1:21" ht="15" customHeight="1" x14ac:dyDescent="0.3">
      <c r="A22" s="225">
        <v>14</v>
      </c>
      <c r="B22" s="216" t="s">
        <v>4</v>
      </c>
      <c r="C22" s="216" t="s">
        <v>115</v>
      </c>
      <c r="D22" s="216" t="s">
        <v>125</v>
      </c>
      <c r="E22" s="215" t="s">
        <v>181</v>
      </c>
      <c r="F22" s="214">
        <v>0</v>
      </c>
      <c r="G22" s="65" t="s">
        <v>184</v>
      </c>
      <c r="H22" s="214">
        <v>2018</v>
      </c>
      <c r="I22" s="214" t="s">
        <v>186</v>
      </c>
      <c r="J22" s="214" t="s">
        <v>187</v>
      </c>
      <c r="K22" s="64"/>
      <c r="L22" s="212"/>
      <c r="M22" s="213" t="s">
        <v>12</v>
      </c>
      <c r="N22" s="53" t="s">
        <v>12</v>
      </c>
      <c r="O22" s="212"/>
      <c r="P22" s="213"/>
      <c r="Q22" s="229">
        <v>0.2</v>
      </c>
      <c r="R22" s="339"/>
      <c r="S22" s="283"/>
      <c r="T22" s="277"/>
      <c r="U22" s="75"/>
    </row>
    <row r="23" spans="1:21" ht="15" customHeight="1" x14ac:dyDescent="0.3">
      <c r="A23" s="225">
        <v>15</v>
      </c>
      <c r="B23" s="216" t="s">
        <v>4</v>
      </c>
      <c r="C23" s="216" t="s">
        <v>115</v>
      </c>
      <c r="D23" s="216" t="s">
        <v>182</v>
      </c>
      <c r="E23" s="215" t="s">
        <v>183</v>
      </c>
      <c r="F23" s="214">
        <v>-1</v>
      </c>
      <c r="G23" s="65" t="s">
        <v>185</v>
      </c>
      <c r="H23" s="214">
        <v>2018</v>
      </c>
      <c r="I23" s="214" t="s">
        <v>177</v>
      </c>
      <c r="J23" s="214" t="s">
        <v>187</v>
      </c>
      <c r="K23" s="64"/>
      <c r="L23" s="212"/>
      <c r="M23" s="213" t="s">
        <v>12</v>
      </c>
      <c r="N23" s="53" t="s">
        <v>12</v>
      </c>
      <c r="O23" s="212"/>
      <c r="P23" s="213"/>
      <c r="Q23" s="229">
        <v>0.2</v>
      </c>
      <c r="R23" s="339"/>
      <c r="S23" s="283"/>
      <c r="T23" s="277"/>
      <c r="U23" s="75"/>
    </row>
    <row r="24" spans="1:21" ht="15" customHeight="1" x14ac:dyDescent="0.3">
      <c r="A24" s="225">
        <v>16</v>
      </c>
      <c r="B24" s="216" t="s">
        <v>4</v>
      </c>
      <c r="C24" s="216" t="s">
        <v>113</v>
      </c>
      <c r="D24" s="216" t="s">
        <v>127</v>
      </c>
      <c r="E24" s="215" t="s">
        <v>144</v>
      </c>
      <c r="F24" s="214">
        <v>0</v>
      </c>
      <c r="G24" s="65" t="s">
        <v>41</v>
      </c>
      <c r="H24" s="214">
        <v>2009</v>
      </c>
      <c r="I24" s="214" t="s">
        <v>176</v>
      </c>
      <c r="J24" s="214" t="s">
        <v>82</v>
      </c>
      <c r="K24" s="64" t="s">
        <v>83</v>
      </c>
      <c r="L24" s="212" t="s">
        <v>12</v>
      </c>
      <c r="M24" s="213"/>
      <c r="N24" s="53"/>
      <c r="O24" s="212"/>
      <c r="P24" s="213" t="s">
        <v>12</v>
      </c>
      <c r="Q24" s="229">
        <v>0.2</v>
      </c>
      <c r="R24" s="339"/>
      <c r="S24" s="283"/>
      <c r="T24" s="277"/>
      <c r="U24" s="230"/>
    </row>
    <row r="25" spans="1:21" ht="15" customHeight="1" x14ac:dyDescent="0.3">
      <c r="A25" s="225">
        <v>17</v>
      </c>
      <c r="B25" s="216" t="s">
        <v>5</v>
      </c>
      <c r="C25" s="216" t="s">
        <v>25</v>
      </c>
      <c r="D25" s="216"/>
      <c r="E25" s="215" t="s">
        <v>103</v>
      </c>
      <c r="F25" s="214">
        <v>0</v>
      </c>
      <c r="G25" s="65" t="s">
        <v>42</v>
      </c>
      <c r="H25" s="214">
        <v>2009</v>
      </c>
      <c r="I25" s="214" t="s">
        <v>176</v>
      </c>
      <c r="J25" s="214" t="s">
        <v>23</v>
      </c>
      <c r="K25" s="706" t="s">
        <v>84</v>
      </c>
      <c r="L25" s="212" t="s">
        <v>12</v>
      </c>
      <c r="M25" s="213"/>
      <c r="N25" s="53" t="s">
        <v>12</v>
      </c>
      <c r="O25" s="212"/>
      <c r="P25" s="213"/>
      <c r="Q25" s="229">
        <v>0.1</v>
      </c>
      <c r="R25" s="339"/>
      <c r="S25" s="283"/>
      <c r="T25" s="277"/>
      <c r="U25" s="230"/>
    </row>
    <row r="26" spans="1:21" ht="15" customHeight="1" x14ac:dyDescent="0.3">
      <c r="A26" s="225">
        <v>18</v>
      </c>
      <c r="B26" s="216" t="s">
        <v>5</v>
      </c>
      <c r="C26" s="216" t="s">
        <v>25</v>
      </c>
      <c r="D26" s="216"/>
      <c r="E26" s="215" t="s">
        <v>104</v>
      </c>
      <c r="F26" s="214">
        <v>0</v>
      </c>
      <c r="G26" s="65" t="s">
        <v>43</v>
      </c>
      <c r="H26" s="214">
        <v>2009</v>
      </c>
      <c r="I26" s="214" t="s">
        <v>176</v>
      </c>
      <c r="J26" s="214" t="s">
        <v>23</v>
      </c>
      <c r="K26" s="707"/>
      <c r="L26" s="212" t="s">
        <v>12</v>
      </c>
      <c r="M26" s="213"/>
      <c r="N26" s="53" t="s">
        <v>12</v>
      </c>
      <c r="O26" s="212"/>
      <c r="P26" s="213"/>
      <c r="Q26" s="229">
        <v>0.1</v>
      </c>
      <c r="R26" s="339"/>
      <c r="S26" s="283"/>
      <c r="T26" s="277"/>
      <c r="U26" s="230"/>
    </row>
    <row r="27" spans="1:21" ht="15" customHeight="1" x14ac:dyDescent="0.3">
      <c r="A27" s="225">
        <v>19</v>
      </c>
      <c r="B27" s="216" t="s">
        <v>114</v>
      </c>
      <c r="C27" s="216" t="s">
        <v>26</v>
      </c>
      <c r="D27" s="216"/>
      <c r="E27" s="216" t="s">
        <v>105</v>
      </c>
      <c r="F27" s="214" t="s">
        <v>22</v>
      </c>
      <c r="G27" s="65" t="s">
        <v>44</v>
      </c>
      <c r="H27" s="214">
        <v>2010</v>
      </c>
      <c r="I27" s="214" t="s">
        <v>176</v>
      </c>
      <c r="J27" s="214" t="s">
        <v>23</v>
      </c>
      <c r="K27" s="64" t="s">
        <v>85</v>
      </c>
      <c r="L27" s="212"/>
      <c r="M27" s="213" t="s">
        <v>12</v>
      </c>
      <c r="N27" s="53" t="s">
        <v>12</v>
      </c>
      <c r="O27" s="212"/>
      <c r="P27" s="213"/>
      <c r="Q27" s="229">
        <v>0.1</v>
      </c>
      <c r="R27" s="339"/>
      <c r="S27" s="283"/>
      <c r="T27" s="277"/>
      <c r="U27" s="230"/>
    </row>
    <row r="28" spans="1:21" ht="15" customHeight="1" x14ac:dyDescent="0.3">
      <c r="A28" s="225">
        <v>20</v>
      </c>
      <c r="B28" s="216" t="s">
        <v>4</v>
      </c>
      <c r="C28" s="216" t="s">
        <v>115</v>
      </c>
      <c r="D28" s="216" t="s">
        <v>125</v>
      </c>
      <c r="E28" s="216" t="s">
        <v>145</v>
      </c>
      <c r="F28" s="214">
        <v>0</v>
      </c>
      <c r="G28" s="65" t="s">
        <v>45</v>
      </c>
      <c r="H28" s="214">
        <v>2006</v>
      </c>
      <c r="I28" s="214" t="s">
        <v>96</v>
      </c>
      <c r="J28" s="214" t="s">
        <v>86</v>
      </c>
      <c r="K28" s="64" t="s">
        <v>87</v>
      </c>
      <c r="L28" s="212"/>
      <c r="M28" s="213" t="s">
        <v>12</v>
      </c>
      <c r="N28" s="53" t="s">
        <v>12</v>
      </c>
      <c r="O28" s="212"/>
      <c r="P28" s="213"/>
      <c r="Q28" s="229">
        <v>0.2</v>
      </c>
      <c r="R28" s="339"/>
      <c r="S28" s="283"/>
      <c r="T28" s="277"/>
      <c r="U28" s="230"/>
    </row>
    <row r="29" spans="1:21" ht="15" customHeight="1" x14ac:dyDescent="0.3">
      <c r="A29" s="225">
        <v>21</v>
      </c>
      <c r="B29" s="216" t="s">
        <v>4</v>
      </c>
      <c r="C29" s="216" t="s">
        <v>115</v>
      </c>
      <c r="D29" s="216" t="s">
        <v>125</v>
      </c>
      <c r="E29" s="216" t="s">
        <v>146</v>
      </c>
      <c r="F29" s="214">
        <v>0</v>
      </c>
      <c r="G29" s="65" t="s">
        <v>46</v>
      </c>
      <c r="H29" s="214">
        <v>2006</v>
      </c>
      <c r="I29" s="214" t="s">
        <v>96</v>
      </c>
      <c r="J29" s="214" t="s">
        <v>86</v>
      </c>
      <c r="K29" s="64" t="s">
        <v>87</v>
      </c>
      <c r="L29" s="212"/>
      <c r="M29" s="213" t="s">
        <v>12</v>
      </c>
      <c r="N29" s="53" t="s">
        <v>12</v>
      </c>
      <c r="O29" s="212"/>
      <c r="P29" s="213"/>
      <c r="Q29" s="229">
        <v>0.2</v>
      </c>
      <c r="R29" s="339"/>
      <c r="S29" s="283"/>
      <c r="T29" s="277"/>
      <c r="U29" s="230"/>
    </row>
    <row r="30" spans="1:21" ht="15" customHeight="1" x14ac:dyDescent="0.3">
      <c r="A30" s="225">
        <v>22</v>
      </c>
      <c r="B30" s="216" t="s">
        <v>4</v>
      </c>
      <c r="C30" s="216" t="s">
        <v>115</v>
      </c>
      <c r="D30" s="216" t="s">
        <v>125</v>
      </c>
      <c r="E30" s="216" t="s">
        <v>147</v>
      </c>
      <c r="F30" s="214">
        <v>0</v>
      </c>
      <c r="G30" s="65" t="s">
        <v>47</v>
      </c>
      <c r="H30" s="214">
        <v>2006</v>
      </c>
      <c r="I30" s="214" t="s">
        <v>97</v>
      </c>
      <c r="J30" s="214" t="s">
        <v>88</v>
      </c>
      <c r="K30" s="64" t="s">
        <v>89</v>
      </c>
      <c r="L30" s="212"/>
      <c r="M30" s="213" t="s">
        <v>12</v>
      </c>
      <c r="N30" s="53" t="s">
        <v>12</v>
      </c>
      <c r="O30" s="212"/>
      <c r="P30" s="213"/>
      <c r="Q30" s="229">
        <v>0.2</v>
      </c>
      <c r="R30" s="339"/>
      <c r="S30" s="283"/>
      <c r="T30" s="277"/>
      <c r="U30" s="230"/>
    </row>
    <row r="31" spans="1:21" ht="72.599999999999994" customHeight="1" x14ac:dyDescent="0.3">
      <c r="A31" s="225">
        <v>23</v>
      </c>
      <c r="B31" s="216" t="s">
        <v>4</v>
      </c>
      <c r="C31" s="231" t="s">
        <v>115</v>
      </c>
      <c r="D31" s="216" t="s">
        <v>125</v>
      </c>
      <c r="E31" s="216" t="s">
        <v>148</v>
      </c>
      <c r="F31" s="214">
        <v>0</v>
      </c>
      <c r="G31" s="65" t="s">
        <v>48</v>
      </c>
      <c r="H31" s="320">
        <v>2020</v>
      </c>
      <c r="I31" s="320" t="s">
        <v>1262</v>
      </c>
      <c r="J31" s="320" t="s">
        <v>1263</v>
      </c>
      <c r="K31" s="358" t="s">
        <v>1264</v>
      </c>
      <c r="L31" s="321" t="s">
        <v>12</v>
      </c>
      <c r="M31" s="213"/>
      <c r="N31" s="53" t="s">
        <v>12</v>
      </c>
      <c r="O31" s="212"/>
      <c r="P31" s="213"/>
      <c r="Q31" s="229">
        <v>0.2</v>
      </c>
      <c r="R31" s="339"/>
      <c r="S31" s="283"/>
      <c r="T31" s="277"/>
      <c r="U31" s="230"/>
    </row>
    <row r="32" spans="1:21" ht="15" customHeight="1" x14ac:dyDescent="0.3">
      <c r="A32" s="225">
        <v>24</v>
      </c>
      <c r="B32" s="216" t="s">
        <v>4</v>
      </c>
      <c r="C32" s="216" t="s">
        <v>24</v>
      </c>
      <c r="D32" s="216" t="s">
        <v>127</v>
      </c>
      <c r="E32" s="216" t="s">
        <v>149</v>
      </c>
      <c r="F32" s="214">
        <v>0</v>
      </c>
      <c r="G32" s="65" t="s">
        <v>49</v>
      </c>
      <c r="H32" s="214">
        <v>2009</v>
      </c>
      <c r="I32" s="214" t="s">
        <v>98</v>
      </c>
      <c r="J32" s="214" t="s">
        <v>90</v>
      </c>
      <c r="K32" s="64" t="s">
        <v>91</v>
      </c>
      <c r="L32" s="71" t="s">
        <v>12</v>
      </c>
      <c r="M32" s="213"/>
      <c r="N32" s="53"/>
      <c r="O32" s="212"/>
      <c r="P32" s="213" t="s">
        <v>12</v>
      </c>
      <c r="Q32" s="229">
        <v>0.2</v>
      </c>
      <c r="R32" s="339"/>
      <c r="S32" s="283"/>
      <c r="T32" s="277"/>
      <c r="U32" s="230"/>
    </row>
    <row r="33" spans="1:21" ht="15" customHeight="1" x14ac:dyDescent="0.3">
      <c r="A33" s="225">
        <v>25</v>
      </c>
      <c r="B33" s="216" t="s">
        <v>4</v>
      </c>
      <c r="C33" s="216" t="s">
        <v>24</v>
      </c>
      <c r="D33" s="216" t="s">
        <v>128</v>
      </c>
      <c r="E33" s="216" t="s">
        <v>150</v>
      </c>
      <c r="F33" s="214">
        <v>0</v>
      </c>
      <c r="G33" s="65" t="s">
        <v>50</v>
      </c>
      <c r="H33" s="214">
        <v>2009</v>
      </c>
      <c r="I33" s="214" t="s">
        <v>99</v>
      </c>
      <c r="J33" s="214" t="s">
        <v>90</v>
      </c>
      <c r="K33" s="64" t="s">
        <v>91</v>
      </c>
      <c r="L33" s="71" t="s">
        <v>12</v>
      </c>
      <c r="M33" s="213"/>
      <c r="N33" s="53"/>
      <c r="O33" s="212"/>
      <c r="P33" s="213" t="s">
        <v>12</v>
      </c>
      <c r="Q33" s="229">
        <v>0.2</v>
      </c>
      <c r="R33" s="339"/>
      <c r="S33" s="283"/>
      <c r="T33" s="277"/>
      <c r="U33" s="230"/>
    </row>
    <row r="34" spans="1:21" ht="15" customHeight="1" x14ac:dyDescent="0.3">
      <c r="A34" s="225">
        <v>26</v>
      </c>
      <c r="B34" s="216" t="s">
        <v>4</v>
      </c>
      <c r="C34" s="216" t="s">
        <v>24</v>
      </c>
      <c r="D34" s="216" t="s">
        <v>128</v>
      </c>
      <c r="E34" s="216" t="s">
        <v>151</v>
      </c>
      <c r="F34" s="214">
        <v>0</v>
      </c>
      <c r="G34" s="65" t="s">
        <v>51</v>
      </c>
      <c r="H34" s="214">
        <v>2009</v>
      </c>
      <c r="I34" s="214" t="s">
        <v>99</v>
      </c>
      <c r="J34" s="214" t="s">
        <v>90</v>
      </c>
      <c r="K34" s="64" t="s">
        <v>91</v>
      </c>
      <c r="L34" s="71" t="s">
        <v>12</v>
      </c>
      <c r="M34" s="213"/>
      <c r="N34" s="53"/>
      <c r="O34" s="212"/>
      <c r="P34" s="213" t="s">
        <v>12</v>
      </c>
      <c r="Q34" s="229">
        <v>0.2</v>
      </c>
      <c r="R34" s="339"/>
      <c r="S34" s="283"/>
      <c r="T34" s="277"/>
      <c r="U34" s="230"/>
    </row>
    <row r="35" spans="1:21" ht="15" customHeight="1" x14ac:dyDescent="0.3">
      <c r="A35" s="225">
        <v>27</v>
      </c>
      <c r="B35" s="216" t="s">
        <v>4</v>
      </c>
      <c r="C35" s="216" t="s">
        <v>24</v>
      </c>
      <c r="D35" s="216" t="s">
        <v>129</v>
      </c>
      <c r="E35" s="216" t="s">
        <v>152</v>
      </c>
      <c r="F35" s="214">
        <v>0</v>
      </c>
      <c r="G35" s="65" t="s">
        <v>52</v>
      </c>
      <c r="H35" s="214">
        <v>2009</v>
      </c>
      <c r="I35" s="214" t="s">
        <v>100</v>
      </c>
      <c r="J35" s="214" t="s">
        <v>90</v>
      </c>
      <c r="K35" s="64" t="s">
        <v>91</v>
      </c>
      <c r="L35" s="71" t="s">
        <v>12</v>
      </c>
      <c r="M35" s="213"/>
      <c r="N35" s="53"/>
      <c r="O35" s="212"/>
      <c r="P35" s="213" t="s">
        <v>12</v>
      </c>
      <c r="Q35" s="229">
        <v>0.2</v>
      </c>
      <c r="R35" s="339"/>
      <c r="S35" s="283"/>
      <c r="T35" s="277"/>
      <c r="U35" s="230"/>
    </row>
    <row r="36" spans="1:21" ht="15" customHeight="1" x14ac:dyDescent="0.3">
      <c r="A36" s="225">
        <v>28</v>
      </c>
      <c r="B36" s="216" t="s">
        <v>4</v>
      </c>
      <c r="C36" s="319" t="s">
        <v>1260</v>
      </c>
      <c r="D36" s="216" t="s">
        <v>131</v>
      </c>
      <c r="E36" s="216" t="s">
        <v>153</v>
      </c>
      <c r="F36" s="214">
        <v>1</v>
      </c>
      <c r="G36" s="65" t="s">
        <v>53</v>
      </c>
      <c r="H36" s="214">
        <v>2006</v>
      </c>
      <c r="I36" s="214" t="s">
        <v>177</v>
      </c>
      <c r="J36" s="214" t="s">
        <v>79</v>
      </c>
      <c r="K36" s="64" t="s">
        <v>92</v>
      </c>
      <c r="L36" s="212" t="s">
        <v>12</v>
      </c>
      <c r="M36" s="213"/>
      <c r="N36" s="53" t="s">
        <v>12</v>
      </c>
      <c r="O36" s="212"/>
      <c r="P36" s="213"/>
      <c r="Q36" s="229">
        <v>0.2</v>
      </c>
      <c r="R36" s="339"/>
      <c r="S36" s="283"/>
      <c r="T36" s="277"/>
      <c r="U36" s="230"/>
    </row>
    <row r="37" spans="1:21" ht="15" customHeight="1" x14ac:dyDescent="0.3">
      <c r="A37" s="225">
        <v>29</v>
      </c>
      <c r="B37" s="216" t="s">
        <v>4</v>
      </c>
      <c r="C37" s="319" t="s">
        <v>1260</v>
      </c>
      <c r="D37" s="217" t="s">
        <v>131</v>
      </c>
      <c r="E37" s="217" t="s">
        <v>154</v>
      </c>
      <c r="F37" s="214">
        <v>1</v>
      </c>
      <c r="G37" s="65" t="s">
        <v>54</v>
      </c>
      <c r="H37" s="214">
        <v>2006</v>
      </c>
      <c r="I37" s="214" t="s">
        <v>177</v>
      </c>
      <c r="J37" s="214" t="s">
        <v>79</v>
      </c>
      <c r="K37" s="64" t="s">
        <v>92</v>
      </c>
      <c r="L37" s="212" t="s">
        <v>12</v>
      </c>
      <c r="M37" s="213"/>
      <c r="N37" s="53" t="s">
        <v>12</v>
      </c>
      <c r="O37" s="212"/>
      <c r="P37" s="213"/>
      <c r="Q37" s="229">
        <v>0.2</v>
      </c>
      <c r="R37" s="339"/>
      <c r="S37" s="283"/>
      <c r="T37" s="277"/>
      <c r="U37" s="230"/>
    </row>
    <row r="38" spans="1:21" ht="15" customHeight="1" x14ac:dyDescent="0.3">
      <c r="A38" s="225">
        <v>30</v>
      </c>
      <c r="B38" s="216" t="s">
        <v>4</v>
      </c>
      <c r="C38" s="319" t="s">
        <v>115</v>
      </c>
      <c r="D38" s="217" t="s">
        <v>130</v>
      </c>
      <c r="E38" s="217" t="s">
        <v>155</v>
      </c>
      <c r="F38" s="214">
        <v>1</v>
      </c>
      <c r="G38" s="67" t="s">
        <v>55</v>
      </c>
      <c r="H38" s="214">
        <v>2006</v>
      </c>
      <c r="I38" s="214" t="s">
        <v>178</v>
      </c>
      <c r="J38" s="214" t="s">
        <v>79</v>
      </c>
      <c r="K38" s="64" t="s">
        <v>92</v>
      </c>
      <c r="L38" s="212" t="s">
        <v>12</v>
      </c>
      <c r="M38" s="213"/>
      <c r="N38" s="53" t="s">
        <v>12</v>
      </c>
      <c r="O38" s="212"/>
      <c r="P38" s="213"/>
      <c r="Q38" s="229">
        <v>0.2</v>
      </c>
      <c r="R38" s="339"/>
      <c r="S38" s="283"/>
      <c r="T38" s="277"/>
      <c r="U38" s="230"/>
    </row>
    <row r="39" spans="1:21" ht="15" customHeight="1" x14ac:dyDescent="0.3">
      <c r="A39" s="225">
        <v>31</v>
      </c>
      <c r="B39" s="216" t="s">
        <v>4</v>
      </c>
      <c r="C39" s="319" t="s">
        <v>115</v>
      </c>
      <c r="D39" s="217" t="s">
        <v>130</v>
      </c>
      <c r="E39" s="217" t="s">
        <v>156</v>
      </c>
      <c r="F39" s="214">
        <v>1</v>
      </c>
      <c r="G39" s="67" t="s">
        <v>56</v>
      </c>
      <c r="H39" s="214">
        <v>2006</v>
      </c>
      <c r="I39" s="214" t="s">
        <v>178</v>
      </c>
      <c r="J39" s="214" t="s">
        <v>79</v>
      </c>
      <c r="K39" s="64" t="s">
        <v>92</v>
      </c>
      <c r="L39" s="212" t="s">
        <v>12</v>
      </c>
      <c r="M39" s="213"/>
      <c r="N39" s="53" t="s">
        <v>12</v>
      </c>
      <c r="O39" s="212"/>
      <c r="P39" s="213"/>
      <c r="Q39" s="229">
        <v>0.2</v>
      </c>
      <c r="R39" s="339"/>
      <c r="S39" s="283"/>
      <c r="T39" s="277"/>
      <c r="U39" s="230"/>
    </row>
    <row r="40" spans="1:21" ht="15" customHeight="1" x14ac:dyDescent="0.3">
      <c r="A40" s="225">
        <v>32</v>
      </c>
      <c r="B40" s="216" t="s">
        <v>4</v>
      </c>
      <c r="C40" s="319" t="s">
        <v>115</v>
      </c>
      <c r="D40" s="217" t="s">
        <v>130</v>
      </c>
      <c r="E40" s="217" t="s">
        <v>157</v>
      </c>
      <c r="F40" s="214">
        <v>1</v>
      </c>
      <c r="G40" s="67" t="s">
        <v>57</v>
      </c>
      <c r="H40" s="214">
        <v>2006</v>
      </c>
      <c r="I40" s="214" t="s">
        <v>179</v>
      </c>
      <c r="J40" s="214" t="s">
        <v>79</v>
      </c>
      <c r="K40" s="64" t="s">
        <v>92</v>
      </c>
      <c r="L40" s="212" t="s">
        <v>12</v>
      </c>
      <c r="M40" s="213"/>
      <c r="N40" s="53" t="s">
        <v>12</v>
      </c>
      <c r="O40" s="212"/>
      <c r="P40" s="213"/>
      <c r="Q40" s="229">
        <v>0.2</v>
      </c>
      <c r="R40" s="339"/>
      <c r="S40" s="283"/>
      <c r="T40" s="277"/>
      <c r="U40" s="230"/>
    </row>
    <row r="41" spans="1:21" ht="15" customHeight="1" x14ac:dyDescent="0.3">
      <c r="A41" s="225">
        <v>33</v>
      </c>
      <c r="B41" s="216" t="s">
        <v>4</v>
      </c>
      <c r="C41" s="319" t="s">
        <v>1260</v>
      </c>
      <c r="D41" s="217" t="s">
        <v>131</v>
      </c>
      <c r="E41" s="217" t="s">
        <v>158</v>
      </c>
      <c r="F41" s="214">
        <v>1</v>
      </c>
      <c r="G41" s="67" t="s">
        <v>58</v>
      </c>
      <c r="H41" s="214">
        <v>2006</v>
      </c>
      <c r="I41" s="214" t="s">
        <v>180</v>
      </c>
      <c r="J41" s="214" t="s">
        <v>79</v>
      </c>
      <c r="K41" s="64" t="s">
        <v>93</v>
      </c>
      <c r="L41" s="212" t="s">
        <v>12</v>
      </c>
      <c r="M41" s="213"/>
      <c r="N41" s="53" t="s">
        <v>12</v>
      </c>
      <c r="O41" s="212"/>
      <c r="P41" s="213"/>
      <c r="Q41" s="229">
        <v>0.2</v>
      </c>
      <c r="R41" s="339"/>
      <c r="S41" s="283"/>
      <c r="T41" s="277"/>
      <c r="U41" s="230"/>
    </row>
    <row r="42" spans="1:21" ht="15" customHeight="1" x14ac:dyDescent="0.3">
      <c r="A42" s="225">
        <v>34</v>
      </c>
      <c r="B42" s="216" t="s">
        <v>4</v>
      </c>
      <c r="C42" s="319" t="s">
        <v>1260</v>
      </c>
      <c r="D42" s="217" t="s">
        <v>131</v>
      </c>
      <c r="E42" s="217" t="s">
        <v>159</v>
      </c>
      <c r="F42" s="214">
        <v>1</v>
      </c>
      <c r="G42" s="67" t="s">
        <v>59</v>
      </c>
      <c r="H42" s="214">
        <v>2006</v>
      </c>
      <c r="I42" s="214" t="s">
        <v>180</v>
      </c>
      <c r="J42" s="214" t="s">
        <v>79</v>
      </c>
      <c r="K42" s="64" t="s">
        <v>93</v>
      </c>
      <c r="L42" s="212"/>
      <c r="M42" s="213" t="s">
        <v>12</v>
      </c>
      <c r="N42" s="53" t="s">
        <v>12</v>
      </c>
      <c r="O42" s="212"/>
      <c r="P42" s="213"/>
      <c r="Q42" s="229">
        <v>0.2</v>
      </c>
      <c r="R42" s="339"/>
      <c r="S42" s="283"/>
      <c r="T42" s="277"/>
      <c r="U42" s="230"/>
    </row>
    <row r="43" spans="1:21" ht="15" customHeight="1" x14ac:dyDescent="0.3">
      <c r="A43" s="225">
        <v>35</v>
      </c>
      <c r="B43" s="216" t="s">
        <v>4</v>
      </c>
      <c r="C43" s="319" t="s">
        <v>1260</v>
      </c>
      <c r="D43" s="217" t="s">
        <v>131</v>
      </c>
      <c r="E43" s="217" t="s">
        <v>160</v>
      </c>
      <c r="F43" s="214">
        <v>1</v>
      </c>
      <c r="G43" s="67" t="s">
        <v>60</v>
      </c>
      <c r="H43" s="214">
        <v>2006</v>
      </c>
      <c r="I43" s="214" t="s">
        <v>180</v>
      </c>
      <c r="J43" s="214" t="s">
        <v>79</v>
      </c>
      <c r="K43" s="64" t="s">
        <v>93</v>
      </c>
      <c r="L43" s="212"/>
      <c r="M43" s="213" t="s">
        <v>12</v>
      </c>
      <c r="N43" s="53" t="s">
        <v>12</v>
      </c>
      <c r="O43" s="212"/>
      <c r="P43" s="213"/>
      <c r="Q43" s="229">
        <v>0.2</v>
      </c>
      <c r="R43" s="339"/>
      <c r="S43" s="283"/>
      <c r="T43" s="277"/>
      <c r="U43" s="230"/>
    </row>
    <row r="44" spans="1:21" ht="15" customHeight="1" x14ac:dyDescent="0.3">
      <c r="A44" s="225">
        <v>36</v>
      </c>
      <c r="B44" s="216" t="s">
        <v>4</v>
      </c>
      <c r="C44" s="319" t="s">
        <v>1260</v>
      </c>
      <c r="D44" s="217" t="s">
        <v>131</v>
      </c>
      <c r="E44" s="217" t="s">
        <v>161</v>
      </c>
      <c r="F44" s="214">
        <v>1</v>
      </c>
      <c r="G44" s="67" t="s">
        <v>61</v>
      </c>
      <c r="H44" s="214">
        <v>2006</v>
      </c>
      <c r="I44" s="214" t="s">
        <v>180</v>
      </c>
      <c r="J44" s="214" t="s">
        <v>79</v>
      </c>
      <c r="K44" s="64" t="s">
        <v>93</v>
      </c>
      <c r="L44" s="212" t="s">
        <v>12</v>
      </c>
      <c r="M44" s="213"/>
      <c r="N44" s="53" t="s">
        <v>12</v>
      </c>
      <c r="O44" s="212"/>
      <c r="P44" s="213"/>
      <c r="Q44" s="229">
        <v>0.2</v>
      </c>
      <c r="R44" s="339"/>
      <c r="S44" s="283"/>
      <c r="T44" s="277"/>
      <c r="U44" s="230"/>
    </row>
    <row r="45" spans="1:21" ht="15" customHeight="1" x14ac:dyDescent="0.3">
      <c r="A45" s="225">
        <v>37</v>
      </c>
      <c r="B45" s="216" t="s">
        <v>4</v>
      </c>
      <c r="C45" s="319" t="s">
        <v>1260</v>
      </c>
      <c r="D45" s="217" t="s">
        <v>131</v>
      </c>
      <c r="E45" s="217" t="s">
        <v>162</v>
      </c>
      <c r="F45" s="214">
        <v>1</v>
      </c>
      <c r="G45" s="67" t="s">
        <v>62</v>
      </c>
      <c r="H45" s="214">
        <v>2006</v>
      </c>
      <c r="I45" s="214" t="s">
        <v>180</v>
      </c>
      <c r="J45" s="214" t="s">
        <v>79</v>
      </c>
      <c r="K45" s="64" t="s">
        <v>93</v>
      </c>
      <c r="L45" s="212" t="s">
        <v>12</v>
      </c>
      <c r="M45" s="213"/>
      <c r="N45" s="53" t="s">
        <v>12</v>
      </c>
      <c r="O45" s="212"/>
      <c r="P45" s="213"/>
      <c r="Q45" s="229">
        <v>0.2</v>
      </c>
      <c r="R45" s="339"/>
      <c r="S45" s="283"/>
      <c r="T45" s="277"/>
      <c r="U45" s="230"/>
    </row>
    <row r="46" spans="1:21" ht="15" customHeight="1" x14ac:dyDescent="0.3">
      <c r="A46" s="225">
        <v>38</v>
      </c>
      <c r="B46" s="216" t="s">
        <v>4</v>
      </c>
      <c r="C46" s="319" t="s">
        <v>1260</v>
      </c>
      <c r="D46" s="217" t="s">
        <v>131</v>
      </c>
      <c r="E46" s="217" t="s">
        <v>163</v>
      </c>
      <c r="F46" s="214">
        <v>1</v>
      </c>
      <c r="G46" s="67" t="s">
        <v>63</v>
      </c>
      <c r="H46" s="214">
        <v>2006</v>
      </c>
      <c r="I46" s="214" t="s">
        <v>180</v>
      </c>
      <c r="J46" s="214" t="s">
        <v>79</v>
      </c>
      <c r="K46" s="64" t="s">
        <v>93</v>
      </c>
      <c r="L46" s="212" t="s">
        <v>12</v>
      </c>
      <c r="M46" s="213"/>
      <c r="N46" s="53" t="s">
        <v>12</v>
      </c>
      <c r="O46" s="212"/>
      <c r="P46" s="213"/>
      <c r="Q46" s="229">
        <v>0.2</v>
      </c>
      <c r="R46" s="339"/>
      <c r="S46" s="283"/>
      <c r="T46" s="277"/>
      <c r="U46" s="230"/>
    </row>
    <row r="47" spans="1:21" ht="15" customHeight="1" x14ac:dyDescent="0.3">
      <c r="A47" s="225">
        <v>39</v>
      </c>
      <c r="B47" s="216" t="s">
        <v>4</v>
      </c>
      <c r="C47" s="319" t="s">
        <v>1260</v>
      </c>
      <c r="D47" s="217" t="s">
        <v>131</v>
      </c>
      <c r="E47" s="217" t="s">
        <v>164</v>
      </c>
      <c r="F47" s="214">
        <v>1</v>
      </c>
      <c r="G47" s="67" t="s">
        <v>64</v>
      </c>
      <c r="H47" s="214">
        <v>2006</v>
      </c>
      <c r="I47" s="214" t="s">
        <v>180</v>
      </c>
      <c r="J47" s="214" t="s">
        <v>79</v>
      </c>
      <c r="K47" s="64" t="s">
        <v>93</v>
      </c>
      <c r="L47" s="212" t="s">
        <v>12</v>
      </c>
      <c r="M47" s="213"/>
      <c r="N47" s="53" t="s">
        <v>12</v>
      </c>
      <c r="O47" s="212"/>
      <c r="P47" s="213"/>
      <c r="Q47" s="229">
        <v>0.2</v>
      </c>
      <c r="R47" s="339"/>
      <c r="S47" s="283"/>
      <c r="T47" s="277"/>
      <c r="U47" s="230"/>
    </row>
    <row r="48" spans="1:21" ht="15" customHeight="1" x14ac:dyDescent="0.3">
      <c r="A48" s="225">
        <v>40</v>
      </c>
      <c r="B48" s="216" t="s">
        <v>4</v>
      </c>
      <c r="C48" s="319" t="s">
        <v>1260</v>
      </c>
      <c r="D48" s="217" t="s">
        <v>131</v>
      </c>
      <c r="E48" s="217" t="s">
        <v>165</v>
      </c>
      <c r="F48" s="214">
        <v>1</v>
      </c>
      <c r="G48" s="67" t="s">
        <v>65</v>
      </c>
      <c r="H48" s="214">
        <v>2006</v>
      </c>
      <c r="I48" s="214" t="s">
        <v>180</v>
      </c>
      <c r="J48" s="214" t="s">
        <v>79</v>
      </c>
      <c r="K48" s="64" t="s">
        <v>93</v>
      </c>
      <c r="L48" s="212" t="s">
        <v>12</v>
      </c>
      <c r="M48" s="213"/>
      <c r="N48" s="53" t="s">
        <v>12</v>
      </c>
      <c r="O48" s="212"/>
      <c r="P48" s="213"/>
      <c r="Q48" s="229">
        <v>0.2</v>
      </c>
      <c r="R48" s="339"/>
      <c r="S48" s="283"/>
      <c r="T48" s="277"/>
      <c r="U48" s="230"/>
    </row>
    <row r="49" spans="1:21" ht="15" customHeight="1" x14ac:dyDescent="0.3">
      <c r="A49" s="225">
        <v>41</v>
      </c>
      <c r="B49" s="216" t="s">
        <v>4</v>
      </c>
      <c r="C49" s="319" t="s">
        <v>115</v>
      </c>
      <c r="D49" s="217" t="s">
        <v>124</v>
      </c>
      <c r="E49" s="217" t="s">
        <v>166</v>
      </c>
      <c r="F49" s="214">
        <v>0</v>
      </c>
      <c r="G49" s="67" t="s">
        <v>66</v>
      </c>
      <c r="H49" s="214">
        <v>2006</v>
      </c>
      <c r="I49" s="214" t="s">
        <v>180</v>
      </c>
      <c r="J49" s="214" t="s">
        <v>79</v>
      </c>
      <c r="K49" s="64" t="s">
        <v>93</v>
      </c>
      <c r="L49" s="212" t="s">
        <v>12</v>
      </c>
      <c r="M49" s="213"/>
      <c r="N49" s="53" t="s">
        <v>12</v>
      </c>
      <c r="O49" s="212"/>
      <c r="P49" s="213"/>
      <c r="Q49" s="229">
        <v>0.2</v>
      </c>
      <c r="R49" s="339"/>
      <c r="S49" s="283"/>
      <c r="T49" s="277"/>
      <c r="U49" s="230"/>
    </row>
    <row r="50" spans="1:21" ht="15" customHeight="1" x14ac:dyDescent="0.3">
      <c r="A50" s="225">
        <v>42</v>
      </c>
      <c r="B50" s="216" t="s">
        <v>4</v>
      </c>
      <c r="C50" s="319" t="s">
        <v>115</v>
      </c>
      <c r="D50" s="217" t="s">
        <v>130</v>
      </c>
      <c r="E50" s="217" t="s">
        <v>167</v>
      </c>
      <c r="F50" s="214">
        <v>1</v>
      </c>
      <c r="G50" s="67" t="s">
        <v>67</v>
      </c>
      <c r="H50" s="214">
        <v>2006</v>
      </c>
      <c r="I50" s="214" t="s">
        <v>180</v>
      </c>
      <c r="J50" s="214" t="s">
        <v>79</v>
      </c>
      <c r="K50" s="64" t="s">
        <v>93</v>
      </c>
      <c r="L50" s="212" t="s">
        <v>12</v>
      </c>
      <c r="M50" s="213"/>
      <c r="N50" s="53" t="s">
        <v>12</v>
      </c>
      <c r="O50" s="212"/>
      <c r="P50" s="213"/>
      <c r="Q50" s="229">
        <v>0.2</v>
      </c>
      <c r="R50" s="339"/>
      <c r="S50" s="283"/>
      <c r="T50" s="277"/>
      <c r="U50" s="230"/>
    </row>
    <row r="51" spans="1:21" ht="15" customHeight="1" x14ac:dyDescent="0.3">
      <c r="A51" s="225">
        <v>43</v>
      </c>
      <c r="B51" s="216" t="s">
        <v>4</v>
      </c>
      <c r="C51" s="319" t="s">
        <v>115</v>
      </c>
      <c r="D51" s="217" t="s">
        <v>130</v>
      </c>
      <c r="E51" s="217" t="s">
        <v>168</v>
      </c>
      <c r="F51" s="214">
        <v>1</v>
      </c>
      <c r="G51" s="67" t="s">
        <v>68</v>
      </c>
      <c r="H51" s="214">
        <v>2006</v>
      </c>
      <c r="I51" s="214" t="s">
        <v>180</v>
      </c>
      <c r="J51" s="214" t="s">
        <v>79</v>
      </c>
      <c r="K51" s="64" t="s">
        <v>93</v>
      </c>
      <c r="L51" s="212" t="s">
        <v>12</v>
      </c>
      <c r="M51" s="213"/>
      <c r="N51" s="53" t="s">
        <v>12</v>
      </c>
      <c r="O51" s="212"/>
      <c r="P51" s="213"/>
      <c r="Q51" s="229">
        <v>0.2</v>
      </c>
      <c r="R51" s="339"/>
      <c r="S51" s="283"/>
      <c r="T51" s="277"/>
      <c r="U51" s="230"/>
    </row>
    <row r="52" spans="1:21" ht="15" customHeight="1" x14ac:dyDescent="0.3">
      <c r="A52" s="225">
        <v>44</v>
      </c>
      <c r="B52" s="216" t="s">
        <v>4</v>
      </c>
      <c r="C52" s="319" t="s">
        <v>115</v>
      </c>
      <c r="D52" s="217" t="s">
        <v>130</v>
      </c>
      <c r="E52" s="217" t="s">
        <v>169</v>
      </c>
      <c r="F52" s="214">
        <v>1</v>
      </c>
      <c r="G52" s="67" t="s">
        <v>69</v>
      </c>
      <c r="H52" s="214">
        <v>2006</v>
      </c>
      <c r="I52" s="214" t="s">
        <v>180</v>
      </c>
      <c r="J52" s="214" t="s">
        <v>79</v>
      </c>
      <c r="K52" s="64" t="s">
        <v>93</v>
      </c>
      <c r="L52" s="212" t="s">
        <v>12</v>
      </c>
      <c r="M52" s="213"/>
      <c r="N52" s="53" t="s">
        <v>12</v>
      </c>
      <c r="O52" s="212"/>
      <c r="P52" s="213"/>
      <c r="Q52" s="229">
        <v>0.2</v>
      </c>
      <c r="R52" s="339"/>
      <c r="S52" s="283"/>
      <c r="T52" s="277"/>
      <c r="U52" s="230"/>
    </row>
    <row r="53" spans="1:21" ht="15" customHeight="1" x14ac:dyDescent="0.3">
      <c r="A53" s="225">
        <v>45</v>
      </c>
      <c r="B53" s="216" t="s">
        <v>4</v>
      </c>
      <c r="C53" s="319" t="s">
        <v>115</v>
      </c>
      <c r="D53" s="217" t="s">
        <v>130</v>
      </c>
      <c r="E53" s="217" t="s">
        <v>170</v>
      </c>
      <c r="F53" s="214">
        <v>1</v>
      </c>
      <c r="G53" s="67" t="s">
        <v>70</v>
      </c>
      <c r="H53" s="214">
        <v>2006</v>
      </c>
      <c r="I53" s="214" t="s">
        <v>180</v>
      </c>
      <c r="J53" s="214" t="s">
        <v>79</v>
      </c>
      <c r="K53" s="64" t="s">
        <v>93</v>
      </c>
      <c r="L53" s="212" t="s">
        <v>12</v>
      </c>
      <c r="M53" s="213"/>
      <c r="N53" s="53" t="s">
        <v>12</v>
      </c>
      <c r="O53" s="212"/>
      <c r="P53" s="213"/>
      <c r="Q53" s="229">
        <v>0.2</v>
      </c>
      <c r="R53" s="339"/>
      <c r="S53" s="283"/>
      <c r="T53" s="277"/>
      <c r="U53" s="230"/>
    </row>
    <row r="54" spans="1:21" ht="15" customHeight="1" x14ac:dyDescent="0.3">
      <c r="A54" s="225">
        <v>46</v>
      </c>
      <c r="B54" s="216" t="s">
        <v>4</v>
      </c>
      <c r="C54" s="319" t="s">
        <v>115</v>
      </c>
      <c r="D54" s="217" t="s">
        <v>130</v>
      </c>
      <c r="E54" s="217" t="s">
        <v>171</v>
      </c>
      <c r="F54" s="214">
        <v>1</v>
      </c>
      <c r="G54" s="67" t="s">
        <v>71</v>
      </c>
      <c r="H54" s="214">
        <v>2006</v>
      </c>
      <c r="I54" s="214" t="s">
        <v>180</v>
      </c>
      <c r="J54" s="214" t="s">
        <v>79</v>
      </c>
      <c r="K54" s="64" t="s">
        <v>93</v>
      </c>
      <c r="L54" s="212" t="s">
        <v>12</v>
      </c>
      <c r="M54" s="213"/>
      <c r="N54" s="53" t="s">
        <v>12</v>
      </c>
      <c r="O54" s="212"/>
      <c r="P54" s="213"/>
      <c r="Q54" s="229">
        <v>0.2</v>
      </c>
      <c r="R54" s="339"/>
      <c r="S54" s="283"/>
      <c r="T54" s="277"/>
      <c r="U54" s="230"/>
    </row>
    <row r="55" spans="1:21" ht="15" customHeight="1" x14ac:dyDescent="0.3">
      <c r="A55" s="225">
        <v>47</v>
      </c>
      <c r="B55" s="216" t="s">
        <v>4</v>
      </c>
      <c r="C55" s="319" t="s">
        <v>115</v>
      </c>
      <c r="D55" s="217" t="s">
        <v>130</v>
      </c>
      <c r="E55" s="217" t="s">
        <v>172</v>
      </c>
      <c r="F55" s="214">
        <v>1</v>
      </c>
      <c r="G55" s="67" t="s">
        <v>72</v>
      </c>
      <c r="H55" s="214">
        <v>2006</v>
      </c>
      <c r="I55" s="214" t="s">
        <v>180</v>
      </c>
      <c r="J55" s="214" t="s">
        <v>79</v>
      </c>
      <c r="K55" s="64" t="s">
        <v>93</v>
      </c>
      <c r="L55" s="212" t="s">
        <v>12</v>
      </c>
      <c r="M55" s="213"/>
      <c r="N55" s="53" t="s">
        <v>12</v>
      </c>
      <c r="O55" s="212"/>
      <c r="P55" s="213"/>
      <c r="Q55" s="229">
        <v>0.2</v>
      </c>
      <c r="R55" s="339"/>
      <c r="S55" s="283"/>
      <c r="T55" s="277"/>
      <c r="U55" s="230"/>
    </row>
    <row r="56" spans="1:21" ht="15" customHeight="1" x14ac:dyDescent="0.3">
      <c r="A56" s="225">
        <v>48</v>
      </c>
      <c r="B56" s="216" t="s">
        <v>4</v>
      </c>
      <c r="C56" s="216" t="s">
        <v>1261</v>
      </c>
      <c r="D56" s="217"/>
      <c r="E56" s="217" t="s">
        <v>106</v>
      </c>
      <c r="F56" s="214" t="s">
        <v>27</v>
      </c>
      <c r="G56" s="67" t="s">
        <v>73</v>
      </c>
      <c r="H56" s="214">
        <v>2009</v>
      </c>
      <c r="I56" s="214" t="s">
        <v>101</v>
      </c>
      <c r="J56" s="214" t="s">
        <v>94</v>
      </c>
      <c r="K56" s="64" t="s">
        <v>95</v>
      </c>
      <c r="L56" s="212"/>
      <c r="M56" s="213" t="s">
        <v>12</v>
      </c>
      <c r="N56" s="53" t="s">
        <v>12</v>
      </c>
      <c r="O56" s="212"/>
      <c r="P56" s="213"/>
      <c r="Q56" s="229">
        <v>0.2</v>
      </c>
      <c r="R56" s="339"/>
      <c r="S56" s="283"/>
      <c r="T56" s="277"/>
      <c r="U56" s="230"/>
    </row>
    <row r="57" spans="1:21" ht="15" customHeight="1" x14ac:dyDescent="0.3">
      <c r="A57" s="225">
        <v>49</v>
      </c>
      <c r="B57" s="216" t="s">
        <v>4</v>
      </c>
      <c r="C57" s="216" t="s">
        <v>1261</v>
      </c>
      <c r="D57" s="216"/>
      <c r="E57" s="216" t="s">
        <v>107</v>
      </c>
      <c r="F57" s="214" t="s">
        <v>27</v>
      </c>
      <c r="G57" s="65" t="s">
        <v>74</v>
      </c>
      <c r="H57" s="214">
        <v>2009</v>
      </c>
      <c r="I57" s="214" t="s">
        <v>101</v>
      </c>
      <c r="J57" s="214" t="s">
        <v>94</v>
      </c>
      <c r="K57" s="64" t="s">
        <v>95</v>
      </c>
      <c r="L57" s="212"/>
      <c r="M57" s="213" t="s">
        <v>12</v>
      </c>
      <c r="N57" s="53" t="s">
        <v>12</v>
      </c>
      <c r="O57" s="212"/>
      <c r="P57" s="213"/>
      <c r="Q57" s="229">
        <v>0.2</v>
      </c>
      <c r="R57" s="339"/>
      <c r="S57" s="283"/>
      <c r="T57" s="277"/>
      <c r="U57" s="230"/>
    </row>
    <row r="58" spans="1:21" ht="15" customHeight="1" x14ac:dyDescent="0.3">
      <c r="A58" s="225">
        <v>50</v>
      </c>
      <c r="B58" s="216" t="s">
        <v>114</v>
      </c>
      <c r="C58" s="216" t="s">
        <v>26</v>
      </c>
      <c r="D58" s="216"/>
      <c r="E58" s="216" t="s">
        <v>108</v>
      </c>
      <c r="F58" s="214" t="s">
        <v>27</v>
      </c>
      <c r="G58" s="67" t="s">
        <v>75</v>
      </c>
      <c r="H58" s="214">
        <v>2010</v>
      </c>
      <c r="I58" s="214" t="s">
        <v>102</v>
      </c>
      <c r="J58" s="214" t="s">
        <v>82</v>
      </c>
      <c r="K58" s="64"/>
      <c r="L58" s="212"/>
      <c r="M58" s="213" t="s">
        <v>12</v>
      </c>
      <c r="N58" s="53" t="s">
        <v>12</v>
      </c>
      <c r="O58" s="212"/>
      <c r="P58" s="213"/>
      <c r="Q58" s="229">
        <v>0.1</v>
      </c>
      <c r="R58" s="339"/>
      <c r="S58" s="283"/>
      <c r="T58" s="277"/>
      <c r="U58" s="230"/>
    </row>
    <row r="59" spans="1:21" ht="15" customHeight="1" x14ac:dyDescent="0.3">
      <c r="A59" s="225">
        <v>51</v>
      </c>
      <c r="B59" s="216" t="s">
        <v>114</v>
      </c>
      <c r="C59" s="216" t="s">
        <v>26</v>
      </c>
      <c r="D59" s="216"/>
      <c r="E59" s="216" t="s">
        <v>109</v>
      </c>
      <c r="F59" s="214" t="s">
        <v>27</v>
      </c>
      <c r="G59" s="67" t="s">
        <v>76</v>
      </c>
      <c r="H59" s="214">
        <v>2010</v>
      </c>
      <c r="I59" s="214" t="s">
        <v>102</v>
      </c>
      <c r="J59" s="214" t="s">
        <v>82</v>
      </c>
      <c r="K59" s="64"/>
      <c r="L59" s="212"/>
      <c r="M59" s="213" t="s">
        <v>12</v>
      </c>
      <c r="N59" s="53"/>
      <c r="O59" s="212"/>
      <c r="P59" s="213" t="s">
        <v>12</v>
      </c>
      <c r="Q59" s="229">
        <v>0.1</v>
      </c>
      <c r="R59" s="339"/>
      <c r="S59" s="283"/>
      <c r="T59" s="277"/>
      <c r="U59" s="230"/>
    </row>
    <row r="60" spans="1:21" ht="15" customHeight="1" x14ac:dyDescent="0.3">
      <c r="A60" s="225">
        <v>52</v>
      </c>
      <c r="B60" s="216" t="s">
        <v>114</v>
      </c>
      <c r="C60" s="216" t="s">
        <v>26</v>
      </c>
      <c r="D60" s="216"/>
      <c r="E60" s="216" t="s">
        <v>110</v>
      </c>
      <c r="F60" s="214" t="s">
        <v>27</v>
      </c>
      <c r="G60" s="67" t="s">
        <v>77</v>
      </c>
      <c r="H60" s="214">
        <v>2010</v>
      </c>
      <c r="I60" s="214" t="s">
        <v>102</v>
      </c>
      <c r="J60" s="214" t="s">
        <v>82</v>
      </c>
      <c r="K60" s="64"/>
      <c r="L60" s="212"/>
      <c r="M60" s="213" t="s">
        <v>12</v>
      </c>
      <c r="N60" s="53"/>
      <c r="O60" s="212"/>
      <c r="P60" s="213" t="s">
        <v>12</v>
      </c>
      <c r="Q60" s="229">
        <v>0.1</v>
      </c>
      <c r="R60" s="339"/>
      <c r="S60" s="283"/>
      <c r="T60" s="277"/>
      <c r="U60" s="230"/>
    </row>
    <row r="61" spans="1:21" ht="15" customHeight="1" x14ac:dyDescent="0.3">
      <c r="A61" s="225">
        <v>53</v>
      </c>
      <c r="B61" s="314" t="s">
        <v>114</v>
      </c>
      <c r="C61" s="314" t="s">
        <v>26</v>
      </c>
      <c r="D61" s="216"/>
      <c r="E61" s="216" t="s">
        <v>111</v>
      </c>
      <c r="F61" s="214" t="s">
        <v>27</v>
      </c>
      <c r="G61" s="67" t="s">
        <v>78</v>
      </c>
      <c r="H61" s="214">
        <v>2010</v>
      </c>
      <c r="I61" s="214" t="s">
        <v>102</v>
      </c>
      <c r="J61" s="214" t="s">
        <v>82</v>
      </c>
      <c r="K61" s="64"/>
      <c r="L61" s="315"/>
      <c r="M61" s="316" t="s">
        <v>12</v>
      </c>
      <c r="N61" s="317"/>
      <c r="O61" s="315"/>
      <c r="P61" s="316" t="s">
        <v>12</v>
      </c>
      <c r="Q61" s="318">
        <v>0.1</v>
      </c>
      <c r="R61" s="339"/>
      <c r="S61" s="283"/>
      <c r="T61" s="277"/>
      <c r="U61" s="230"/>
    </row>
    <row r="62" spans="1:21" ht="15" customHeight="1" x14ac:dyDescent="0.3">
      <c r="A62" s="225">
        <v>55</v>
      </c>
      <c r="B62" s="216" t="s">
        <v>5</v>
      </c>
      <c r="C62" s="216" t="s">
        <v>1242</v>
      </c>
      <c r="D62" s="216"/>
      <c r="E62" s="215" t="s">
        <v>103</v>
      </c>
      <c r="F62" s="214">
        <v>0</v>
      </c>
      <c r="G62" s="67" t="s">
        <v>1243</v>
      </c>
      <c r="H62" s="214">
        <v>2021</v>
      </c>
      <c r="I62" s="214" t="s">
        <v>176</v>
      </c>
      <c r="J62" s="214" t="s">
        <v>379</v>
      </c>
      <c r="K62" s="344" t="s">
        <v>1244</v>
      </c>
      <c r="L62" s="321"/>
      <c r="M62" s="322" t="s">
        <v>12</v>
      </c>
      <c r="N62" s="347" t="s">
        <v>12</v>
      </c>
      <c r="O62" s="345"/>
      <c r="P62" s="346"/>
      <c r="Q62" s="348">
        <v>0.1</v>
      </c>
      <c r="R62" s="349"/>
      <c r="S62" s="283"/>
      <c r="T62" s="277"/>
      <c r="U62" s="230"/>
    </row>
    <row r="63" spans="1:21" ht="15" customHeight="1" x14ac:dyDescent="0.3">
      <c r="A63" s="225">
        <v>56</v>
      </c>
      <c r="B63" s="216" t="s">
        <v>5</v>
      </c>
      <c r="C63" s="216" t="s">
        <v>1242</v>
      </c>
      <c r="D63" s="216"/>
      <c r="E63" s="215" t="s">
        <v>104</v>
      </c>
      <c r="F63" s="214">
        <v>0</v>
      </c>
      <c r="G63" s="67" t="s">
        <v>1245</v>
      </c>
      <c r="H63" s="214">
        <v>2021</v>
      </c>
      <c r="I63" s="214" t="s">
        <v>176</v>
      </c>
      <c r="J63" s="214" t="s">
        <v>379</v>
      </c>
      <c r="K63" s="344" t="s">
        <v>1244</v>
      </c>
      <c r="L63" s="321"/>
      <c r="M63" s="322" t="s">
        <v>12</v>
      </c>
      <c r="N63" s="347" t="s">
        <v>12</v>
      </c>
      <c r="O63" s="345"/>
      <c r="P63" s="346"/>
      <c r="Q63" s="348">
        <v>0.1</v>
      </c>
      <c r="R63" s="349"/>
      <c r="S63" s="283"/>
      <c r="T63" s="277"/>
      <c r="U63" s="230"/>
    </row>
    <row r="64" spans="1:21" ht="15" customHeight="1" thickBot="1" x14ac:dyDescent="0.35">
      <c r="A64" s="357">
        <v>54</v>
      </c>
      <c r="B64" s="350" t="s">
        <v>114</v>
      </c>
      <c r="C64" s="350" t="s">
        <v>26</v>
      </c>
      <c r="D64" s="351" t="s">
        <v>24</v>
      </c>
      <c r="E64" s="351" t="s">
        <v>1246</v>
      </c>
      <c r="F64" s="352">
        <v>0</v>
      </c>
      <c r="G64" s="343" t="s">
        <v>1247</v>
      </c>
      <c r="H64" s="352">
        <v>2018</v>
      </c>
      <c r="I64" s="352" t="s">
        <v>1248</v>
      </c>
      <c r="J64" s="352" t="s">
        <v>1249</v>
      </c>
      <c r="K64" s="353" t="s">
        <v>1250</v>
      </c>
      <c r="L64" s="323"/>
      <c r="M64" s="324" t="s">
        <v>12</v>
      </c>
      <c r="N64" s="355" t="s">
        <v>12</v>
      </c>
      <c r="O64" s="352"/>
      <c r="P64" s="354"/>
      <c r="Q64" s="356">
        <v>0.1</v>
      </c>
      <c r="R64" s="356"/>
      <c r="S64" s="283"/>
      <c r="T64" s="277"/>
      <c r="U64" s="230"/>
    </row>
    <row r="65" spans="1:21" x14ac:dyDescent="0.3">
      <c r="A65" s="197"/>
      <c r="B65" s="197"/>
      <c r="C65" s="197"/>
      <c r="D65" s="197"/>
      <c r="E65" s="197"/>
      <c r="F65" s="197"/>
      <c r="G65" s="197"/>
      <c r="H65" s="197"/>
      <c r="I65" s="197"/>
      <c r="J65" s="197"/>
      <c r="K65" s="197"/>
      <c r="L65" s="197"/>
      <c r="M65" s="197"/>
      <c r="N65" s="197"/>
      <c r="O65" s="197"/>
      <c r="P65" s="197"/>
      <c r="Q65" s="39"/>
      <c r="R65" s="336"/>
      <c r="U65" s="197"/>
    </row>
    <row r="66" spans="1:21" ht="15" thickBot="1" x14ac:dyDescent="0.35">
      <c r="A66" s="197"/>
      <c r="B66" s="197"/>
      <c r="C66" s="197"/>
      <c r="D66" s="197"/>
      <c r="E66" s="197"/>
      <c r="F66" s="197"/>
      <c r="G66" s="197"/>
      <c r="H66" s="197"/>
      <c r="I66" s="197"/>
      <c r="J66" s="197"/>
      <c r="K66" s="197"/>
      <c r="L66" s="197"/>
      <c r="M66" s="197"/>
      <c r="N66" s="197"/>
      <c r="O66" s="197"/>
      <c r="P66" s="197"/>
      <c r="Q66" s="197"/>
      <c r="R66" s="280"/>
      <c r="U66" s="197"/>
    </row>
    <row r="67" spans="1:21" ht="15" thickBot="1" x14ac:dyDescent="0.35">
      <c r="L67" s="197"/>
      <c r="M67" s="197"/>
      <c r="N67" s="197"/>
      <c r="O67" s="197"/>
      <c r="P67" s="197"/>
      <c r="Q67" s="286" t="s">
        <v>1075</v>
      </c>
      <c r="R67" s="277"/>
      <c r="S67" s="285">
        <f>SUM(S9:S64)</f>
        <v>0</v>
      </c>
    </row>
    <row r="68" spans="1:21" x14ac:dyDescent="0.3">
      <c r="B68" s="48" t="s">
        <v>18</v>
      </c>
      <c r="C68" s="197"/>
      <c r="D68" s="197"/>
      <c r="E68" s="197"/>
      <c r="F68" s="197"/>
      <c r="G68" s="197"/>
      <c r="H68" s="197"/>
      <c r="I68" s="197"/>
      <c r="J68" s="197"/>
      <c r="K68" s="197"/>
      <c r="Q68" s="39"/>
      <c r="R68" s="277"/>
      <c r="S68" s="197"/>
    </row>
    <row r="69" spans="1:21" ht="15" thickBot="1" x14ac:dyDescent="0.35">
      <c r="B69" s="341" t="s">
        <v>1259</v>
      </c>
      <c r="C69" s="197"/>
      <c r="D69" s="197"/>
      <c r="E69" s="197"/>
      <c r="F69" s="197"/>
      <c r="G69" s="197"/>
      <c r="H69" s="197"/>
      <c r="I69" s="197"/>
      <c r="J69" s="197"/>
      <c r="K69" s="197"/>
      <c r="L69" s="197"/>
      <c r="M69" s="197"/>
      <c r="N69" s="197"/>
      <c r="O69" s="197"/>
      <c r="P69" s="197"/>
      <c r="Q69" s="197"/>
      <c r="R69" s="277"/>
      <c r="S69" s="197"/>
    </row>
    <row r="70" spans="1:21" ht="15" thickBot="1" x14ac:dyDescent="0.35">
      <c r="B70" s="39" t="s">
        <v>121</v>
      </c>
      <c r="C70" s="197"/>
      <c r="D70" s="197"/>
      <c r="E70" s="197"/>
      <c r="F70" s="197"/>
      <c r="G70" s="697" t="s">
        <v>1074</v>
      </c>
      <c r="H70" s="698"/>
      <c r="I70" s="699"/>
      <c r="J70" s="197"/>
      <c r="K70" s="197"/>
      <c r="L70" s="336"/>
      <c r="Q70" s="39"/>
      <c r="R70" s="39"/>
      <c r="T70" s="39"/>
    </row>
    <row r="71" spans="1:21" ht="15" thickBot="1" x14ac:dyDescent="0.35">
      <c r="J71" s="197"/>
      <c r="L71" s="336"/>
      <c r="Q71" s="39"/>
      <c r="R71" s="39"/>
      <c r="T71" s="39"/>
    </row>
    <row r="72" spans="1:21" x14ac:dyDescent="0.3">
      <c r="B72" s="40"/>
      <c r="C72" s="40"/>
      <c r="D72" s="40"/>
      <c r="E72" s="40"/>
      <c r="F72" s="40"/>
      <c r="G72" s="700" t="s">
        <v>1076</v>
      </c>
      <c r="H72" s="701"/>
      <c r="I72" s="702"/>
      <c r="J72" s="40"/>
      <c r="K72" s="287"/>
      <c r="L72" s="336"/>
      <c r="Q72" s="39"/>
      <c r="R72" s="39"/>
      <c r="T72" s="39"/>
    </row>
    <row r="73" spans="1:21" ht="15" thickBot="1" x14ac:dyDescent="0.35">
      <c r="B73" s="48" t="s">
        <v>19</v>
      </c>
      <c r="C73" s="40"/>
      <c r="D73" s="40"/>
      <c r="E73" s="40"/>
      <c r="F73" s="40"/>
      <c r="G73" s="703" t="s">
        <v>1077</v>
      </c>
      <c r="H73" s="704"/>
      <c r="I73" s="705"/>
      <c r="J73" s="40"/>
      <c r="K73" s="288"/>
      <c r="L73" s="336"/>
      <c r="Q73" s="39"/>
      <c r="R73" s="39"/>
      <c r="T73" s="39"/>
    </row>
    <row r="74" spans="1:21" x14ac:dyDescent="0.3">
      <c r="B74" s="40"/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197"/>
      <c r="P74" s="197"/>
      <c r="Q74" s="197"/>
      <c r="R74" s="280"/>
    </row>
    <row r="75" spans="1:21" x14ac:dyDescent="0.3"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197"/>
      <c r="P75" s="197"/>
      <c r="Q75" s="197"/>
      <c r="R75" s="280"/>
    </row>
    <row r="76" spans="1:21" x14ac:dyDescent="0.3">
      <c r="B76" s="40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197"/>
      <c r="P76" s="197"/>
      <c r="Q76" s="197"/>
      <c r="R76" s="280"/>
    </row>
    <row r="77" spans="1:21" x14ac:dyDescent="0.3">
      <c r="B77" s="40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197"/>
      <c r="P77" s="197"/>
      <c r="Q77" s="197"/>
      <c r="R77" s="280"/>
    </row>
    <row r="78" spans="1:21" x14ac:dyDescent="0.3">
      <c r="B78" s="48" t="s">
        <v>13</v>
      </c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197"/>
      <c r="P78" s="197"/>
      <c r="Q78" s="197"/>
      <c r="R78" s="280"/>
    </row>
    <row r="79" spans="1:21" x14ac:dyDescent="0.3">
      <c r="B79" s="57" t="s">
        <v>4</v>
      </c>
      <c r="C79" s="43" t="s">
        <v>116</v>
      </c>
      <c r="D79" s="43"/>
      <c r="E79" s="197"/>
      <c r="F79" s="40"/>
      <c r="G79" s="40"/>
      <c r="H79" s="40"/>
      <c r="I79" s="40"/>
      <c r="J79" s="40"/>
      <c r="K79" s="40"/>
      <c r="L79" s="40"/>
      <c r="M79" s="40"/>
      <c r="N79" s="40"/>
      <c r="O79" s="197"/>
      <c r="P79" s="197"/>
      <c r="Q79" s="197"/>
      <c r="R79" s="280"/>
    </row>
    <row r="80" spans="1:21" x14ac:dyDescent="0.3">
      <c r="B80" s="58" t="s">
        <v>117</v>
      </c>
      <c r="C80" s="43" t="s">
        <v>118</v>
      </c>
      <c r="D80" s="43"/>
      <c r="E80" s="44"/>
      <c r="F80" s="45"/>
      <c r="G80" s="40"/>
      <c r="H80" s="40"/>
      <c r="I80" s="40"/>
      <c r="J80" s="40"/>
      <c r="K80" s="40"/>
      <c r="L80" s="40"/>
      <c r="M80" s="40"/>
      <c r="N80" s="40"/>
      <c r="O80" s="197"/>
      <c r="P80" s="197"/>
      <c r="Q80" s="197"/>
      <c r="R80" s="280"/>
    </row>
    <row r="81" spans="2:18" x14ac:dyDescent="0.3">
      <c r="B81" s="58" t="s">
        <v>119</v>
      </c>
      <c r="C81" s="43" t="s">
        <v>120</v>
      </c>
      <c r="D81" s="43"/>
      <c r="E81" s="44"/>
      <c r="F81" s="45"/>
      <c r="G81" s="40"/>
      <c r="H81" s="40"/>
      <c r="I81" s="40"/>
      <c r="J81" s="40"/>
      <c r="K81" s="40"/>
      <c r="L81" s="40"/>
      <c r="M81" s="40"/>
      <c r="N81" s="40"/>
      <c r="O81" s="197"/>
      <c r="P81" s="197"/>
      <c r="Q81" s="197"/>
      <c r="R81" s="280"/>
    </row>
    <row r="82" spans="2:18" x14ac:dyDescent="0.3">
      <c r="B82" s="58" t="s">
        <v>113</v>
      </c>
      <c r="C82" s="43" t="s">
        <v>116</v>
      </c>
      <c r="D82" s="43"/>
      <c r="E82" s="44"/>
      <c r="F82" s="45"/>
      <c r="G82" s="40"/>
      <c r="H82" s="40"/>
      <c r="I82" s="40"/>
      <c r="J82" s="40"/>
      <c r="K82" s="40"/>
      <c r="L82" s="40"/>
      <c r="M82" s="40"/>
      <c r="N82" s="40"/>
      <c r="O82" s="197"/>
      <c r="P82" s="197"/>
    </row>
    <row r="83" spans="2:18" x14ac:dyDescent="0.3">
      <c r="B83" s="359" t="s">
        <v>1265</v>
      </c>
      <c r="C83" s="360" t="s">
        <v>1266</v>
      </c>
      <c r="D83" s="56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197"/>
      <c r="P83" s="197"/>
      <c r="Q83" s="197"/>
      <c r="R83" s="280"/>
    </row>
    <row r="84" spans="2:18" x14ac:dyDescent="0.3">
      <c r="B84" s="48" t="s">
        <v>15</v>
      </c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</row>
  </sheetData>
  <mergeCells count="8">
    <mergeCell ref="G70:I70"/>
    <mergeCell ref="G72:I72"/>
    <mergeCell ref="G73:I73"/>
    <mergeCell ref="L4:P4"/>
    <mergeCell ref="U4:U7"/>
    <mergeCell ref="L6:M7"/>
    <mergeCell ref="N6:P7"/>
    <mergeCell ref="K25:K26"/>
  </mergeCells>
  <printOptions horizontalCentered="1" verticalCentered="1"/>
  <pageMargins left="0.39370078740157483" right="0.39370078740157483" top="0.39370078740157483" bottom="0.39370078740157483" header="0" footer="0"/>
  <pageSetup paperSize="8" scale="8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00"/>
  <sheetViews>
    <sheetView zoomScale="70" zoomScaleNormal="70" workbookViewId="0">
      <selection activeCell="J40" sqref="J40"/>
    </sheetView>
  </sheetViews>
  <sheetFormatPr baseColWidth="10" defaultColWidth="11.44140625" defaultRowHeight="14.4" x14ac:dyDescent="0.3"/>
  <cols>
    <col min="1" max="1" width="4.6640625" style="1" customWidth="1"/>
    <col min="2" max="2" width="27.5546875" style="1" customWidth="1"/>
    <col min="3" max="3" width="16.88671875" style="1" customWidth="1"/>
    <col min="4" max="4" width="15.109375" style="1" customWidth="1"/>
    <col min="5" max="5" width="40.5546875" style="1" customWidth="1"/>
    <col min="6" max="6" width="7.6640625" style="1" bestFit="1" customWidth="1"/>
    <col min="7" max="7" width="10.5546875" style="1" customWidth="1"/>
    <col min="8" max="8" width="15.44140625" style="1" customWidth="1"/>
    <col min="9" max="9" width="10.5546875" style="1" customWidth="1"/>
    <col min="10" max="10" width="57.88671875" style="1" bestFit="1" customWidth="1"/>
    <col min="11" max="11" width="14.44140625" style="1" customWidth="1"/>
    <col min="12" max="12" width="16.33203125" style="1" customWidth="1"/>
    <col min="13" max="17" width="14" style="1" customWidth="1"/>
    <col min="18" max="18" width="3.6640625" style="39" customWidth="1"/>
    <col min="19" max="19" width="9.109375" style="39" customWidth="1"/>
    <col min="20" max="20" width="3.6640625" style="39" customWidth="1"/>
    <col min="21" max="21" width="11.44140625" style="31" hidden="1" customWidth="1"/>
    <col min="22" max="22" width="24.5546875" style="1" customWidth="1"/>
    <col min="23" max="16384" width="11.44140625" style="1"/>
  </cols>
  <sheetData>
    <row r="1" spans="1:22" ht="25.8" x14ac:dyDescent="0.5">
      <c r="B1" s="203" t="s">
        <v>1257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  <c r="Q1" s="14"/>
      <c r="R1" s="50"/>
      <c r="S1" s="50"/>
      <c r="T1" s="50"/>
      <c r="U1" s="15"/>
    </row>
    <row r="2" spans="1:22" x14ac:dyDescent="0.3">
      <c r="U2" s="39"/>
      <c r="V2" s="39"/>
    </row>
    <row r="3" spans="1:22" ht="23.4" x14ac:dyDescent="0.45">
      <c r="C3" s="16" t="s">
        <v>0</v>
      </c>
      <c r="D3" s="16"/>
      <c r="E3" s="19" t="s">
        <v>227</v>
      </c>
      <c r="F3" s="19"/>
      <c r="G3" s="19"/>
      <c r="H3" s="19"/>
      <c r="I3" s="18"/>
      <c r="K3" s="204" t="s">
        <v>1078</v>
      </c>
      <c r="L3" s="290">
        <v>7</v>
      </c>
      <c r="N3" s="39"/>
      <c r="O3" s="39"/>
      <c r="P3" s="39"/>
      <c r="Q3" s="39"/>
      <c r="R3" s="197"/>
      <c r="U3" s="39"/>
      <c r="V3" s="39"/>
    </row>
    <row r="4" spans="1:22" ht="15" customHeight="1" x14ac:dyDescent="0.3">
      <c r="F4" s="6"/>
      <c r="G4" s="6"/>
      <c r="H4" s="6"/>
      <c r="I4" s="6"/>
      <c r="M4" s="687"/>
      <c r="N4" s="687"/>
      <c r="O4" s="687"/>
      <c r="P4" s="687"/>
      <c r="Q4" s="687"/>
      <c r="R4" s="268"/>
      <c r="U4" s="39"/>
      <c r="V4" s="39"/>
    </row>
    <row r="5" spans="1:22" ht="15.75" customHeight="1" thickBot="1" x14ac:dyDescent="0.35">
      <c r="B5" s="4"/>
      <c r="C5" s="4"/>
      <c r="D5" s="4"/>
      <c r="E5" s="5"/>
      <c r="F5" s="5"/>
      <c r="G5" s="5"/>
      <c r="H5" s="5"/>
      <c r="I5" s="5"/>
      <c r="R5" s="197"/>
      <c r="U5" s="39"/>
      <c r="V5" s="39"/>
    </row>
    <row r="6" spans="1:22" ht="15" customHeight="1" x14ac:dyDescent="0.3">
      <c r="B6" s="10"/>
      <c r="C6" s="11"/>
      <c r="D6" s="11"/>
      <c r="E6" s="5"/>
      <c r="F6" s="5"/>
      <c r="G6" s="5"/>
      <c r="H6" s="5"/>
      <c r="I6" s="5"/>
      <c r="M6" s="708" t="s">
        <v>6</v>
      </c>
      <c r="N6" s="691"/>
      <c r="O6" s="694" t="s">
        <v>7</v>
      </c>
      <c r="P6" s="695"/>
      <c r="Q6" s="691"/>
      <c r="R6" s="289"/>
      <c r="U6" s="39"/>
      <c r="V6" s="39"/>
    </row>
    <row r="7" spans="1:22" ht="15.75" customHeight="1" thickBot="1" x14ac:dyDescent="0.35">
      <c r="C7" s="4"/>
      <c r="D7" s="4"/>
      <c r="E7" s="5"/>
      <c r="F7" s="5"/>
      <c r="G7" s="5"/>
      <c r="H7" s="5"/>
      <c r="I7" s="5"/>
      <c r="M7" s="696"/>
      <c r="N7" s="693"/>
      <c r="O7" s="692"/>
      <c r="P7" s="696"/>
      <c r="Q7" s="693"/>
      <c r="R7" s="289"/>
      <c r="U7" s="39"/>
      <c r="V7" s="39"/>
    </row>
    <row r="8" spans="1:22" s="9" customFormat="1" ht="43.8" thickBot="1" x14ac:dyDescent="0.35">
      <c r="B8" s="21" t="s">
        <v>1</v>
      </c>
      <c r="C8" s="22" t="s">
        <v>20</v>
      </c>
      <c r="D8" s="22" t="s">
        <v>123</v>
      </c>
      <c r="E8" s="22" t="s">
        <v>132</v>
      </c>
      <c r="F8" s="22" t="s">
        <v>2</v>
      </c>
      <c r="G8" s="27" t="s">
        <v>199</v>
      </c>
      <c r="H8" s="74" t="s">
        <v>246</v>
      </c>
      <c r="I8" s="22" t="s">
        <v>14</v>
      </c>
      <c r="J8" s="22" t="s">
        <v>16</v>
      </c>
      <c r="K8" s="22" t="s">
        <v>3</v>
      </c>
      <c r="L8" s="23" t="s">
        <v>17</v>
      </c>
      <c r="M8" s="22" t="s">
        <v>10</v>
      </c>
      <c r="N8" s="72" t="s">
        <v>245</v>
      </c>
      <c r="O8" s="21" t="s">
        <v>8</v>
      </c>
      <c r="P8" s="22" t="s">
        <v>9</v>
      </c>
      <c r="Q8" s="24" t="s">
        <v>11</v>
      </c>
      <c r="R8" s="275"/>
      <c r="S8" s="271" t="s">
        <v>1073</v>
      </c>
      <c r="T8" s="281"/>
      <c r="U8" s="643" t="s">
        <v>21</v>
      </c>
      <c r="V8" s="649" t="s">
        <v>188</v>
      </c>
    </row>
    <row r="9" spans="1:22" ht="15" customHeight="1" thickBot="1" x14ac:dyDescent="0.35">
      <c r="A9" s="224">
        <v>1</v>
      </c>
      <c r="B9" s="221" t="s">
        <v>4</v>
      </c>
      <c r="C9" s="221" t="s">
        <v>225</v>
      </c>
      <c r="D9" s="221"/>
      <c r="E9" s="222"/>
      <c r="F9" s="223"/>
      <c r="G9" s="66"/>
      <c r="H9" s="228" t="s">
        <v>233</v>
      </c>
      <c r="I9" s="223"/>
      <c r="J9" s="32" t="s">
        <v>241</v>
      </c>
      <c r="K9" s="223" t="s">
        <v>79</v>
      </c>
      <c r="L9" s="63"/>
      <c r="M9" s="244" t="s">
        <v>12</v>
      </c>
      <c r="N9" s="243"/>
      <c r="O9" s="637" t="s">
        <v>12</v>
      </c>
      <c r="P9" s="638"/>
      <c r="Q9" s="639"/>
      <c r="R9" s="277"/>
      <c r="S9" s="282"/>
      <c r="T9" s="276"/>
      <c r="U9" s="644">
        <v>0.1</v>
      </c>
      <c r="V9" s="648"/>
    </row>
    <row r="10" spans="1:22" ht="15" customHeight="1" x14ac:dyDescent="0.3">
      <c r="A10" s="225">
        <v>2</v>
      </c>
      <c r="B10" s="216" t="s">
        <v>4</v>
      </c>
      <c r="C10" s="216" t="s">
        <v>226</v>
      </c>
      <c r="D10" s="216"/>
      <c r="E10" s="215"/>
      <c r="F10" s="214"/>
      <c r="G10" s="65"/>
      <c r="H10" s="227" t="s">
        <v>234</v>
      </c>
      <c r="I10" s="214"/>
      <c r="J10" s="231" t="s">
        <v>242</v>
      </c>
      <c r="K10" s="214" t="s">
        <v>79</v>
      </c>
      <c r="L10" s="64"/>
      <c r="M10" s="246" t="s">
        <v>12</v>
      </c>
      <c r="N10" s="245"/>
      <c r="O10" s="244" t="s">
        <v>12</v>
      </c>
      <c r="P10" s="251"/>
      <c r="Q10" s="243"/>
      <c r="R10" s="277"/>
      <c r="S10" s="283"/>
      <c r="T10" s="276"/>
      <c r="U10" s="645">
        <v>0.1</v>
      </c>
      <c r="V10" s="646"/>
    </row>
    <row r="11" spans="1:22" ht="15" customHeight="1" x14ac:dyDescent="0.3">
      <c r="A11" s="225">
        <v>3</v>
      </c>
      <c r="B11" s="216" t="s">
        <v>4</v>
      </c>
      <c r="C11" s="216" t="s">
        <v>115</v>
      </c>
      <c r="D11" s="216"/>
      <c r="E11" s="215" t="s">
        <v>228</v>
      </c>
      <c r="F11" s="214"/>
      <c r="G11" s="65"/>
      <c r="H11" s="227" t="s">
        <v>235</v>
      </c>
      <c r="I11" s="214"/>
      <c r="J11" s="231" t="s">
        <v>243</v>
      </c>
      <c r="K11" s="214" t="s">
        <v>251</v>
      </c>
      <c r="L11" s="64"/>
      <c r="M11" s="246" t="s">
        <v>12</v>
      </c>
      <c r="N11" s="245"/>
      <c r="O11" s="246" t="s">
        <v>12</v>
      </c>
      <c r="P11" s="252"/>
      <c r="Q11" s="245"/>
      <c r="R11" s="277"/>
      <c r="S11" s="283"/>
      <c r="T11" s="276"/>
      <c r="U11" s="645">
        <v>0.1</v>
      </c>
      <c r="V11" s="646"/>
    </row>
    <row r="12" spans="1:22" ht="15" customHeight="1" x14ac:dyDescent="0.3">
      <c r="A12" s="225">
        <v>4</v>
      </c>
      <c r="B12" s="216" t="s">
        <v>4</v>
      </c>
      <c r="C12" s="216" t="s">
        <v>226</v>
      </c>
      <c r="D12" s="216"/>
      <c r="E12" s="215" t="s">
        <v>229</v>
      </c>
      <c r="F12" s="214"/>
      <c r="G12" s="65"/>
      <c r="H12" s="227" t="s">
        <v>236</v>
      </c>
      <c r="I12" s="214"/>
      <c r="J12" s="231" t="s">
        <v>244</v>
      </c>
      <c r="K12" s="214" t="s">
        <v>23</v>
      </c>
      <c r="L12" s="38" t="s">
        <v>240</v>
      </c>
      <c r="M12" s="246" t="s">
        <v>12</v>
      </c>
      <c r="N12" s="245"/>
      <c r="O12" s="246" t="s">
        <v>12</v>
      </c>
      <c r="P12" s="252"/>
      <c r="Q12" s="245"/>
      <c r="R12" s="277"/>
      <c r="S12" s="283"/>
      <c r="T12" s="276"/>
      <c r="U12" s="645">
        <v>0.1</v>
      </c>
      <c r="V12" s="646"/>
    </row>
    <row r="13" spans="1:22" ht="15" customHeight="1" x14ac:dyDescent="0.3">
      <c r="A13" s="225">
        <v>5</v>
      </c>
      <c r="B13" s="216" t="s">
        <v>4</v>
      </c>
      <c r="C13" s="216" t="s">
        <v>226</v>
      </c>
      <c r="D13" s="216"/>
      <c r="E13" s="215" t="s">
        <v>230</v>
      </c>
      <c r="F13" s="214"/>
      <c r="G13" s="65"/>
      <c r="H13" s="227" t="s">
        <v>237</v>
      </c>
      <c r="I13" s="214"/>
      <c r="J13" s="231" t="s">
        <v>244</v>
      </c>
      <c r="K13" s="214" t="s">
        <v>23</v>
      </c>
      <c r="L13" s="38" t="s">
        <v>240</v>
      </c>
      <c r="M13" s="246" t="s">
        <v>12</v>
      </c>
      <c r="N13" s="245"/>
      <c r="O13" s="246" t="s">
        <v>12</v>
      </c>
      <c r="P13" s="252"/>
      <c r="Q13" s="245"/>
      <c r="R13" s="277"/>
      <c r="S13" s="283"/>
      <c r="T13" s="276"/>
      <c r="U13" s="645">
        <v>0.1</v>
      </c>
      <c r="V13" s="646"/>
    </row>
    <row r="14" spans="1:22" ht="15" customHeight="1" x14ac:dyDescent="0.3">
      <c r="A14" s="225">
        <v>6</v>
      </c>
      <c r="B14" s="216" t="s">
        <v>4</v>
      </c>
      <c r="C14" s="216" t="s">
        <v>226</v>
      </c>
      <c r="D14" s="216"/>
      <c r="E14" s="215" t="s">
        <v>231</v>
      </c>
      <c r="F14" s="214"/>
      <c r="G14" s="65"/>
      <c r="H14" s="227" t="s">
        <v>238</v>
      </c>
      <c r="I14" s="214"/>
      <c r="J14" s="231" t="s">
        <v>244</v>
      </c>
      <c r="K14" s="214" t="s">
        <v>23</v>
      </c>
      <c r="L14" s="38" t="s">
        <v>240</v>
      </c>
      <c r="M14" s="246" t="s">
        <v>12</v>
      </c>
      <c r="N14" s="245"/>
      <c r="O14" s="246" t="s">
        <v>12</v>
      </c>
      <c r="P14" s="252"/>
      <c r="Q14" s="245"/>
      <c r="R14" s="277"/>
      <c r="S14" s="283"/>
      <c r="T14" s="276"/>
      <c r="U14" s="645">
        <v>0.1</v>
      </c>
      <c r="V14" s="646"/>
    </row>
    <row r="15" spans="1:22" ht="15" customHeight="1" x14ac:dyDescent="0.3">
      <c r="A15" s="225">
        <v>7</v>
      </c>
      <c r="B15" s="216" t="s">
        <v>4</v>
      </c>
      <c r="C15" s="216" t="s">
        <v>226</v>
      </c>
      <c r="D15" s="216"/>
      <c r="E15" s="215" t="s">
        <v>232</v>
      </c>
      <c r="F15" s="214"/>
      <c r="G15" s="65"/>
      <c r="H15" s="227" t="s">
        <v>239</v>
      </c>
      <c r="I15" s="214"/>
      <c r="J15" s="231" t="s">
        <v>244</v>
      </c>
      <c r="K15" s="214" t="s">
        <v>23</v>
      </c>
      <c r="L15" s="38" t="s">
        <v>240</v>
      </c>
      <c r="M15" s="246" t="s">
        <v>12</v>
      </c>
      <c r="N15" s="245"/>
      <c r="O15" s="246" t="s">
        <v>12</v>
      </c>
      <c r="P15" s="252"/>
      <c r="Q15" s="245"/>
      <c r="R15" s="277"/>
      <c r="S15" s="283"/>
      <c r="T15" s="276"/>
      <c r="U15" s="645">
        <v>0.1</v>
      </c>
      <c r="V15" s="646"/>
    </row>
    <row r="16" spans="1:22" s="39" customFormat="1" ht="15" customHeight="1" x14ac:dyDescent="0.3">
      <c r="A16" s="225">
        <v>8</v>
      </c>
      <c r="B16" s="319" t="s">
        <v>4</v>
      </c>
      <c r="C16" s="319" t="s">
        <v>226</v>
      </c>
      <c r="D16" s="618" t="s">
        <v>1291</v>
      </c>
      <c r="E16" s="619" t="s">
        <v>1291</v>
      </c>
      <c r="F16" s="320">
        <v>0</v>
      </c>
      <c r="G16" s="620"/>
      <c r="H16" s="621"/>
      <c r="I16" s="320"/>
      <c r="J16" s="622" t="s">
        <v>1292</v>
      </c>
      <c r="K16" s="320"/>
      <c r="L16" s="624"/>
      <c r="M16" s="633" t="s">
        <v>12</v>
      </c>
      <c r="N16" s="634"/>
      <c r="O16" s="633" t="s">
        <v>12</v>
      </c>
      <c r="P16" s="623"/>
      <c r="Q16" s="634"/>
      <c r="R16" s="436"/>
      <c r="S16" s="641"/>
      <c r="T16" s="436"/>
      <c r="U16" s="617"/>
      <c r="V16" s="646"/>
    </row>
    <row r="17" spans="1:22" s="39" customFormat="1" ht="15" customHeight="1" x14ac:dyDescent="0.3">
      <c r="A17" s="225">
        <v>9</v>
      </c>
      <c r="B17" s="319" t="s">
        <v>4</v>
      </c>
      <c r="C17" s="319" t="s">
        <v>1293</v>
      </c>
      <c r="D17" s="618" t="s">
        <v>1294</v>
      </c>
      <c r="E17" s="619" t="s">
        <v>1295</v>
      </c>
      <c r="F17" s="320">
        <v>0</v>
      </c>
      <c r="G17" s="620"/>
      <c r="H17" s="621"/>
      <c r="I17" s="320"/>
      <c r="J17" s="622" t="s">
        <v>1296</v>
      </c>
      <c r="K17" s="320"/>
      <c r="L17" s="624"/>
      <c r="M17" s="633" t="s">
        <v>12</v>
      </c>
      <c r="N17" s="634"/>
      <c r="O17" s="633" t="s">
        <v>12</v>
      </c>
      <c r="P17" s="623"/>
      <c r="Q17" s="634"/>
      <c r="R17" s="436"/>
      <c r="S17" s="641"/>
      <c r="T17" s="436"/>
      <c r="U17" s="617"/>
      <c r="V17" s="646"/>
    </row>
    <row r="18" spans="1:22" s="39" customFormat="1" ht="15" customHeight="1" thickBot="1" x14ac:dyDescent="0.35">
      <c r="A18" s="357">
        <v>10</v>
      </c>
      <c r="B18" s="625" t="s">
        <v>4</v>
      </c>
      <c r="C18" s="625" t="s">
        <v>1293</v>
      </c>
      <c r="D18" s="626" t="s">
        <v>1297</v>
      </c>
      <c r="E18" s="627" t="s">
        <v>1298</v>
      </c>
      <c r="F18" s="628">
        <v>0</v>
      </c>
      <c r="G18" s="629"/>
      <c r="H18" s="630"/>
      <c r="I18" s="628"/>
      <c r="J18" s="631" t="s">
        <v>1299</v>
      </c>
      <c r="K18" s="628"/>
      <c r="L18" s="632"/>
      <c r="M18" s="635" t="s">
        <v>12</v>
      </c>
      <c r="N18" s="636"/>
      <c r="O18" s="635" t="s">
        <v>12</v>
      </c>
      <c r="P18" s="640"/>
      <c r="Q18" s="636"/>
      <c r="R18" s="436"/>
      <c r="S18" s="642"/>
      <c r="T18" s="436"/>
      <c r="U18" s="617"/>
      <c r="V18" s="647"/>
    </row>
    <row r="19" spans="1:22" s="39" customFormat="1" ht="15" customHeight="1" thickBot="1" x14ac:dyDescent="0.35">
      <c r="R19" s="436"/>
      <c r="S19" s="261"/>
      <c r="T19" s="436"/>
      <c r="U19" s="367"/>
    </row>
    <row r="20" spans="1:22" ht="15" thickBot="1" x14ac:dyDescent="0.35">
      <c r="A20" s="39"/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65"/>
      <c r="M20" s="365"/>
      <c r="N20" s="365"/>
      <c r="O20" s="365"/>
      <c r="P20" s="365"/>
      <c r="Q20" s="286" t="s">
        <v>1075</v>
      </c>
      <c r="R20" s="436"/>
      <c r="S20" s="285">
        <f>SUM(S9:S15)</f>
        <v>0</v>
      </c>
      <c r="T20" s="436"/>
      <c r="U20" s="367"/>
      <c r="V20" s="39"/>
    </row>
    <row r="21" spans="1:22" x14ac:dyDescent="0.3">
      <c r="A21" s="39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436"/>
      <c r="S21" s="365"/>
      <c r="T21" s="436"/>
      <c r="U21" s="367"/>
      <c r="V21" s="39"/>
    </row>
    <row r="22" spans="1:22" ht="15" thickBot="1" x14ac:dyDescent="0.35">
      <c r="A22" s="39"/>
      <c r="B22" s="376" t="s">
        <v>18</v>
      </c>
      <c r="C22" s="687" t="s">
        <v>1300</v>
      </c>
      <c r="D22" s="687"/>
      <c r="E22" s="39" t="s">
        <v>1301</v>
      </c>
      <c r="F22" s="39"/>
      <c r="G22" s="39"/>
      <c r="H22" s="39"/>
      <c r="I22" s="39"/>
      <c r="J22" s="39"/>
      <c r="K22" s="39"/>
      <c r="L22" s="365"/>
      <c r="M22" s="365"/>
      <c r="N22" s="365"/>
      <c r="O22" s="365"/>
      <c r="P22" s="365"/>
      <c r="Q22" s="365"/>
      <c r="R22" s="436"/>
      <c r="S22" s="365"/>
      <c r="T22" s="436"/>
      <c r="U22" s="367"/>
      <c r="V22" s="39"/>
    </row>
    <row r="23" spans="1:22" ht="15" thickBot="1" x14ac:dyDescent="0.35">
      <c r="A23" s="39"/>
      <c r="B23" s="461"/>
      <c r="C23" s="687" t="s">
        <v>1302</v>
      </c>
      <c r="D23" s="687"/>
      <c r="E23" s="39" t="s">
        <v>1303</v>
      </c>
      <c r="F23" s="39"/>
      <c r="G23" s="39"/>
      <c r="H23" s="39"/>
      <c r="I23" s="39"/>
      <c r="J23" s="39"/>
      <c r="K23" s="39"/>
      <c r="L23" s="676" t="s">
        <v>1074</v>
      </c>
      <c r="M23" s="677"/>
      <c r="N23" s="677"/>
      <c r="O23" s="677"/>
      <c r="P23" s="677"/>
      <c r="Q23" s="678"/>
      <c r="R23" s="436"/>
      <c r="S23" s="365"/>
      <c r="T23" s="436"/>
      <c r="U23" s="367"/>
      <c r="V23" s="39"/>
    </row>
    <row r="24" spans="1:22" ht="15" thickBot="1" x14ac:dyDescent="0.35">
      <c r="A24" s="39"/>
      <c r="B24" s="461"/>
      <c r="C24" s="39"/>
      <c r="D24" s="39"/>
      <c r="E24" s="39"/>
      <c r="F24" s="39"/>
      <c r="G24" s="39"/>
      <c r="H24" s="39"/>
      <c r="I24" s="39"/>
      <c r="J24" s="39"/>
      <c r="K24" s="39"/>
      <c r="L24" s="365"/>
      <c r="M24" s="365"/>
      <c r="N24" s="365"/>
      <c r="O24" s="368"/>
      <c r="P24" s="368"/>
      <c r="Q24" s="368"/>
      <c r="R24" s="436"/>
      <c r="S24" s="368"/>
      <c r="T24" s="436"/>
      <c r="U24" s="367"/>
      <c r="V24" s="39"/>
    </row>
    <row r="25" spans="1:22" x14ac:dyDescent="0.3">
      <c r="A25" s="39"/>
      <c r="B25" s="368"/>
      <c r="C25" s="39"/>
      <c r="D25" s="39"/>
      <c r="E25" s="39"/>
      <c r="F25" s="39"/>
      <c r="G25" s="39"/>
      <c r="H25" s="39"/>
      <c r="I25" s="39"/>
      <c r="J25" s="39"/>
      <c r="K25" s="39"/>
      <c r="L25" s="679" t="s">
        <v>1076</v>
      </c>
      <c r="M25" s="680"/>
      <c r="N25" s="680"/>
      <c r="O25" s="680"/>
      <c r="P25" s="680"/>
      <c r="Q25" s="681"/>
      <c r="R25" s="436"/>
      <c r="S25" s="287"/>
      <c r="T25" s="436"/>
      <c r="U25" s="367"/>
      <c r="V25" s="39"/>
    </row>
    <row r="26" spans="1:22" ht="15" thickBot="1" x14ac:dyDescent="0.35">
      <c r="A26" s="39"/>
      <c r="B26" s="369"/>
      <c r="C26" s="366"/>
      <c r="D26" s="366"/>
      <c r="E26" s="366"/>
      <c r="F26" s="366"/>
      <c r="G26" s="366"/>
      <c r="H26" s="366"/>
      <c r="I26" s="366"/>
      <c r="J26" s="366"/>
      <c r="K26" s="366"/>
      <c r="L26" s="682" t="s">
        <v>1077</v>
      </c>
      <c r="M26" s="683"/>
      <c r="N26" s="683"/>
      <c r="O26" s="683"/>
      <c r="P26" s="683"/>
      <c r="Q26" s="684"/>
      <c r="R26" s="436"/>
      <c r="S26" s="288"/>
      <c r="T26" s="436"/>
      <c r="U26" s="367"/>
      <c r="V26" s="39"/>
    </row>
    <row r="27" spans="1:22" x14ac:dyDescent="0.3">
      <c r="B27" s="199"/>
      <c r="C27" s="2"/>
      <c r="D27" s="2"/>
      <c r="E27" s="2"/>
      <c r="F27" s="2"/>
      <c r="G27" s="2"/>
      <c r="H27" s="2"/>
      <c r="I27" s="2"/>
      <c r="J27" s="2"/>
      <c r="K27" s="2"/>
      <c r="L27" s="366"/>
      <c r="M27" s="366"/>
      <c r="N27" s="366"/>
      <c r="O27" s="366"/>
      <c r="P27" s="366"/>
      <c r="Q27" s="366"/>
      <c r="R27" s="366"/>
      <c r="S27" s="366"/>
      <c r="T27" s="366"/>
      <c r="U27" s="366"/>
      <c r="V27" s="366"/>
    </row>
    <row r="28" spans="1:22" x14ac:dyDescent="0.3">
      <c r="B28" s="200" t="s">
        <v>19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R28" s="277"/>
      <c r="S28" s="197"/>
      <c r="T28" s="277"/>
    </row>
    <row r="29" spans="1:22" x14ac:dyDescent="0.3">
      <c r="B29" s="199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R29" s="277"/>
      <c r="T29" s="277"/>
    </row>
    <row r="30" spans="1:22" x14ac:dyDescent="0.3">
      <c r="B30" s="199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R30" s="277"/>
      <c r="T30" s="277"/>
    </row>
    <row r="31" spans="1:22" x14ac:dyDescent="0.3">
      <c r="B31" s="199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R31" s="277"/>
      <c r="T31" s="277"/>
    </row>
    <row r="32" spans="1:22" x14ac:dyDescent="0.3">
      <c r="B32" s="199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R32" s="277"/>
      <c r="T32" s="277"/>
    </row>
    <row r="33" spans="2:20" x14ac:dyDescent="0.3">
      <c r="B33" s="200" t="s">
        <v>13</v>
      </c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R33" s="277"/>
      <c r="T33" s="277"/>
    </row>
    <row r="34" spans="2:20" x14ac:dyDescent="0.3">
      <c r="B34" s="206"/>
      <c r="C34" s="6"/>
      <c r="D34" s="6"/>
      <c r="F34" s="2"/>
      <c r="G34" s="2"/>
      <c r="H34" s="2"/>
      <c r="I34" s="2"/>
      <c r="J34" s="2"/>
      <c r="K34" s="2"/>
      <c r="L34" s="2"/>
      <c r="M34" s="2"/>
      <c r="N34" s="2"/>
      <c r="O34" s="2"/>
      <c r="R34" s="277"/>
      <c r="T34" s="277"/>
    </row>
    <row r="35" spans="2:20" x14ac:dyDescent="0.3">
      <c r="B35" s="207"/>
      <c r="C35" s="6"/>
      <c r="D35" s="6"/>
      <c r="E35" s="7"/>
      <c r="F35" s="8"/>
      <c r="G35" s="2"/>
      <c r="H35" s="2"/>
      <c r="I35" s="2"/>
      <c r="J35" s="2"/>
      <c r="K35" s="2"/>
      <c r="L35" s="2"/>
      <c r="M35" s="2"/>
      <c r="N35" s="2"/>
      <c r="O35" s="2"/>
      <c r="R35" s="277"/>
      <c r="T35" s="277"/>
    </row>
    <row r="36" spans="2:20" x14ac:dyDescent="0.3">
      <c r="B36" s="207"/>
      <c r="C36" s="6"/>
      <c r="D36" s="6"/>
      <c r="E36" s="7"/>
      <c r="F36" s="8"/>
      <c r="G36" s="2"/>
      <c r="H36" s="2"/>
      <c r="I36" s="2"/>
      <c r="J36" s="2"/>
      <c r="K36" s="2"/>
      <c r="L36" s="2"/>
      <c r="M36" s="2"/>
      <c r="N36" s="2"/>
      <c r="O36" s="2"/>
      <c r="R36" s="277"/>
      <c r="T36" s="277"/>
    </row>
    <row r="37" spans="2:20" x14ac:dyDescent="0.3">
      <c r="B37" s="207"/>
      <c r="C37" s="6"/>
      <c r="D37" s="6"/>
      <c r="E37" s="7"/>
      <c r="F37" s="8"/>
      <c r="G37" s="2"/>
      <c r="H37" s="2"/>
      <c r="I37" s="2"/>
      <c r="J37" s="2"/>
      <c r="K37" s="2"/>
      <c r="L37" s="2"/>
      <c r="M37" s="2"/>
      <c r="N37" s="2"/>
      <c r="O37" s="2"/>
      <c r="R37" s="277"/>
      <c r="T37" s="277"/>
    </row>
    <row r="38" spans="2:20" x14ac:dyDescent="0.3">
      <c r="B38" s="262"/>
      <c r="C38" s="20"/>
      <c r="D38" s="20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R38" s="277"/>
      <c r="T38" s="277"/>
    </row>
    <row r="39" spans="2:20" x14ac:dyDescent="0.3">
      <c r="B39" s="200" t="s">
        <v>15</v>
      </c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R39" s="277"/>
      <c r="T39" s="277"/>
    </row>
    <row r="40" spans="2:20" x14ac:dyDescent="0.3">
      <c r="R40" s="277"/>
      <c r="T40" s="277"/>
    </row>
    <row r="41" spans="2:20" x14ac:dyDescent="0.3">
      <c r="R41" s="277"/>
      <c r="T41" s="277"/>
    </row>
    <row r="42" spans="2:20" x14ac:dyDescent="0.3">
      <c r="R42" s="277"/>
      <c r="T42" s="277"/>
    </row>
    <row r="43" spans="2:20" x14ac:dyDescent="0.3">
      <c r="R43" s="277"/>
      <c r="T43" s="277"/>
    </row>
    <row r="44" spans="2:20" x14ac:dyDescent="0.3">
      <c r="R44" s="277"/>
      <c r="T44" s="277"/>
    </row>
    <row r="45" spans="2:20" x14ac:dyDescent="0.3">
      <c r="R45" s="277"/>
      <c r="T45" s="277"/>
    </row>
    <row r="46" spans="2:20" x14ac:dyDescent="0.3">
      <c r="R46" s="277"/>
      <c r="T46" s="277"/>
    </row>
    <row r="47" spans="2:20" x14ac:dyDescent="0.3">
      <c r="R47" s="277"/>
      <c r="T47" s="277"/>
    </row>
    <row r="48" spans="2:20" x14ac:dyDescent="0.3">
      <c r="R48" s="277"/>
      <c r="T48" s="277"/>
    </row>
    <row r="49" spans="18:20" x14ac:dyDescent="0.3">
      <c r="R49" s="277"/>
      <c r="T49" s="277"/>
    </row>
    <row r="50" spans="18:20" x14ac:dyDescent="0.3">
      <c r="R50" s="277"/>
      <c r="T50" s="277"/>
    </row>
    <row r="51" spans="18:20" x14ac:dyDescent="0.3">
      <c r="R51" s="277"/>
      <c r="T51" s="277"/>
    </row>
    <row r="52" spans="18:20" x14ac:dyDescent="0.3">
      <c r="R52" s="277"/>
      <c r="T52" s="277"/>
    </row>
    <row r="53" spans="18:20" x14ac:dyDescent="0.3">
      <c r="R53" s="277"/>
      <c r="T53" s="277"/>
    </row>
    <row r="54" spans="18:20" x14ac:dyDescent="0.3">
      <c r="R54" s="277"/>
      <c r="T54" s="277"/>
    </row>
    <row r="55" spans="18:20" x14ac:dyDescent="0.3">
      <c r="R55" s="277"/>
      <c r="T55" s="277"/>
    </row>
    <row r="56" spans="18:20" x14ac:dyDescent="0.3">
      <c r="R56" s="277"/>
      <c r="T56" s="277"/>
    </row>
    <row r="57" spans="18:20" x14ac:dyDescent="0.3">
      <c r="R57" s="277"/>
      <c r="T57" s="277"/>
    </row>
    <row r="58" spans="18:20" x14ac:dyDescent="0.3">
      <c r="R58" s="277"/>
      <c r="T58" s="277"/>
    </row>
    <row r="59" spans="18:20" x14ac:dyDescent="0.3">
      <c r="R59" s="277"/>
      <c r="T59" s="277"/>
    </row>
    <row r="60" spans="18:20" x14ac:dyDescent="0.3">
      <c r="R60" s="277"/>
      <c r="T60" s="277"/>
    </row>
    <row r="61" spans="18:20" x14ac:dyDescent="0.3">
      <c r="R61" s="277"/>
      <c r="T61" s="277"/>
    </row>
    <row r="62" spans="18:20" x14ac:dyDescent="0.3">
      <c r="R62" s="277"/>
      <c r="T62" s="277"/>
    </row>
    <row r="63" spans="18:20" x14ac:dyDescent="0.3">
      <c r="R63" s="277"/>
      <c r="T63" s="277"/>
    </row>
    <row r="64" spans="18:20" x14ac:dyDescent="0.3">
      <c r="R64" s="277"/>
      <c r="T64" s="277"/>
    </row>
    <row r="65" spans="18:20" x14ac:dyDescent="0.3">
      <c r="R65" s="277"/>
      <c r="T65" s="277"/>
    </row>
    <row r="66" spans="18:20" x14ac:dyDescent="0.3">
      <c r="R66" s="277"/>
      <c r="T66" s="277"/>
    </row>
    <row r="67" spans="18:20" x14ac:dyDescent="0.3">
      <c r="R67" s="277"/>
      <c r="T67" s="277"/>
    </row>
    <row r="68" spans="18:20" x14ac:dyDescent="0.3">
      <c r="R68" s="277"/>
      <c r="T68" s="277"/>
    </row>
    <row r="69" spans="18:20" x14ac:dyDescent="0.3">
      <c r="R69" s="277"/>
      <c r="T69" s="277"/>
    </row>
    <row r="70" spans="18:20" x14ac:dyDescent="0.3">
      <c r="R70" s="277"/>
      <c r="T70" s="277"/>
    </row>
    <row r="71" spans="18:20" x14ac:dyDescent="0.3">
      <c r="R71" s="277"/>
      <c r="T71" s="277"/>
    </row>
    <row r="72" spans="18:20" x14ac:dyDescent="0.3">
      <c r="R72" s="277"/>
      <c r="T72" s="277"/>
    </row>
    <row r="73" spans="18:20" x14ac:dyDescent="0.3">
      <c r="R73" s="277"/>
      <c r="T73" s="277"/>
    </row>
    <row r="74" spans="18:20" x14ac:dyDescent="0.3">
      <c r="R74" s="277"/>
      <c r="T74" s="277"/>
    </row>
    <row r="75" spans="18:20" x14ac:dyDescent="0.3">
      <c r="R75" s="277"/>
      <c r="T75" s="277"/>
    </row>
    <row r="76" spans="18:20" x14ac:dyDescent="0.3">
      <c r="R76" s="277"/>
      <c r="T76" s="277"/>
    </row>
    <row r="77" spans="18:20" x14ac:dyDescent="0.3">
      <c r="R77" s="277"/>
      <c r="T77" s="277"/>
    </row>
    <row r="78" spans="18:20" x14ac:dyDescent="0.3">
      <c r="R78" s="277"/>
      <c r="T78" s="277"/>
    </row>
    <row r="79" spans="18:20" x14ac:dyDescent="0.3">
      <c r="R79" s="277"/>
      <c r="T79" s="277"/>
    </row>
    <row r="80" spans="18:20" x14ac:dyDescent="0.3">
      <c r="R80" s="277"/>
      <c r="T80" s="277"/>
    </row>
    <row r="81" spans="18:20" x14ac:dyDescent="0.3">
      <c r="R81" s="277"/>
      <c r="T81" s="277"/>
    </row>
    <row r="82" spans="18:20" x14ac:dyDescent="0.3">
      <c r="R82" s="277"/>
      <c r="T82" s="277"/>
    </row>
    <row r="83" spans="18:20" x14ac:dyDescent="0.3">
      <c r="R83" s="277"/>
      <c r="T83" s="277"/>
    </row>
    <row r="84" spans="18:20" x14ac:dyDescent="0.3">
      <c r="R84" s="277"/>
      <c r="T84" s="277"/>
    </row>
    <row r="85" spans="18:20" x14ac:dyDescent="0.3">
      <c r="R85" s="277"/>
      <c r="T85" s="277"/>
    </row>
    <row r="86" spans="18:20" x14ac:dyDescent="0.3">
      <c r="R86" s="277"/>
      <c r="T86" s="277"/>
    </row>
    <row r="87" spans="18:20" x14ac:dyDescent="0.3">
      <c r="R87" s="277"/>
      <c r="T87" s="277"/>
    </row>
    <row r="88" spans="18:20" x14ac:dyDescent="0.3">
      <c r="R88" s="277"/>
      <c r="T88" s="277"/>
    </row>
    <row r="89" spans="18:20" x14ac:dyDescent="0.3">
      <c r="R89" s="277"/>
      <c r="T89" s="277"/>
    </row>
    <row r="90" spans="18:20" x14ac:dyDescent="0.3">
      <c r="R90" s="277"/>
      <c r="T90" s="277"/>
    </row>
    <row r="91" spans="18:20" x14ac:dyDescent="0.3">
      <c r="R91" s="277"/>
      <c r="T91" s="277"/>
    </row>
    <row r="92" spans="18:20" x14ac:dyDescent="0.3">
      <c r="R92" s="277"/>
      <c r="T92" s="277"/>
    </row>
    <row r="93" spans="18:20" x14ac:dyDescent="0.3">
      <c r="R93" s="277"/>
      <c r="T93" s="277"/>
    </row>
    <row r="94" spans="18:20" x14ac:dyDescent="0.3">
      <c r="R94" s="277"/>
      <c r="T94" s="277"/>
    </row>
    <row r="95" spans="18:20" x14ac:dyDescent="0.3">
      <c r="R95" s="277"/>
      <c r="T95" s="277"/>
    </row>
    <row r="96" spans="18:20" x14ac:dyDescent="0.3">
      <c r="R96" s="277"/>
      <c r="T96" s="277"/>
    </row>
    <row r="97" spans="18:20" x14ac:dyDescent="0.3">
      <c r="R97" s="277"/>
      <c r="T97" s="277"/>
    </row>
    <row r="98" spans="18:20" x14ac:dyDescent="0.3">
      <c r="R98" s="277"/>
      <c r="T98" s="277"/>
    </row>
    <row r="99" spans="18:20" x14ac:dyDescent="0.3">
      <c r="R99" s="277"/>
      <c r="T99" s="277"/>
    </row>
    <row r="100" spans="18:20" x14ac:dyDescent="0.3">
      <c r="R100" s="277"/>
      <c r="T100" s="277"/>
    </row>
    <row r="101" spans="18:20" x14ac:dyDescent="0.3">
      <c r="R101" s="277"/>
      <c r="T101" s="277"/>
    </row>
    <row r="102" spans="18:20" x14ac:dyDescent="0.3">
      <c r="R102" s="277"/>
      <c r="T102" s="277"/>
    </row>
    <row r="103" spans="18:20" x14ac:dyDescent="0.3">
      <c r="R103" s="277"/>
      <c r="T103" s="277"/>
    </row>
    <row r="104" spans="18:20" x14ac:dyDescent="0.3">
      <c r="R104" s="277"/>
      <c r="T104" s="277"/>
    </row>
    <row r="105" spans="18:20" x14ac:dyDescent="0.3">
      <c r="R105" s="277"/>
      <c r="T105" s="277"/>
    </row>
    <row r="106" spans="18:20" x14ac:dyDescent="0.3">
      <c r="R106" s="277"/>
      <c r="T106" s="277"/>
    </row>
    <row r="107" spans="18:20" x14ac:dyDescent="0.3">
      <c r="R107" s="277"/>
      <c r="T107" s="277"/>
    </row>
    <row r="108" spans="18:20" x14ac:dyDescent="0.3">
      <c r="R108" s="277"/>
      <c r="T108" s="277"/>
    </row>
    <row r="109" spans="18:20" x14ac:dyDescent="0.3">
      <c r="R109" s="277"/>
      <c r="T109" s="277"/>
    </row>
    <row r="110" spans="18:20" x14ac:dyDescent="0.3">
      <c r="R110" s="277"/>
      <c r="T110" s="277"/>
    </row>
    <row r="111" spans="18:20" x14ac:dyDescent="0.3">
      <c r="R111" s="277"/>
      <c r="T111" s="277"/>
    </row>
    <row r="112" spans="18:20" x14ac:dyDescent="0.3">
      <c r="R112" s="277"/>
      <c r="T112" s="277"/>
    </row>
    <row r="113" spans="18:20" x14ac:dyDescent="0.3">
      <c r="R113" s="277"/>
      <c r="T113" s="277"/>
    </row>
    <row r="114" spans="18:20" x14ac:dyDescent="0.3">
      <c r="R114" s="277"/>
      <c r="T114" s="277"/>
    </row>
    <row r="115" spans="18:20" x14ac:dyDescent="0.3">
      <c r="R115" s="277"/>
      <c r="T115" s="277"/>
    </row>
    <row r="116" spans="18:20" x14ac:dyDescent="0.3">
      <c r="R116" s="277"/>
      <c r="T116" s="277"/>
    </row>
    <row r="117" spans="18:20" x14ac:dyDescent="0.3">
      <c r="R117" s="277"/>
      <c r="T117" s="277"/>
    </row>
    <row r="118" spans="18:20" x14ac:dyDescent="0.3">
      <c r="R118" s="277"/>
      <c r="T118" s="277"/>
    </row>
    <row r="119" spans="18:20" x14ac:dyDescent="0.3">
      <c r="R119" s="277"/>
      <c r="T119" s="277"/>
    </row>
    <row r="120" spans="18:20" x14ac:dyDescent="0.3">
      <c r="R120" s="277"/>
      <c r="T120" s="277"/>
    </row>
    <row r="121" spans="18:20" x14ac:dyDescent="0.3">
      <c r="R121" s="277"/>
      <c r="T121" s="277"/>
    </row>
    <row r="122" spans="18:20" x14ac:dyDescent="0.3">
      <c r="R122" s="277"/>
      <c r="T122" s="277"/>
    </row>
    <row r="123" spans="18:20" x14ac:dyDescent="0.3">
      <c r="R123" s="277"/>
      <c r="T123" s="277"/>
    </row>
    <row r="124" spans="18:20" x14ac:dyDescent="0.3">
      <c r="R124" s="277"/>
      <c r="T124" s="277"/>
    </row>
    <row r="125" spans="18:20" x14ac:dyDescent="0.3">
      <c r="R125" s="277"/>
      <c r="T125" s="277"/>
    </row>
    <row r="126" spans="18:20" x14ac:dyDescent="0.3">
      <c r="R126" s="277"/>
      <c r="T126" s="277"/>
    </row>
    <row r="127" spans="18:20" x14ac:dyDescent="0.3">
      <c r="R127" s="277"/>
      <c r="T127" s="277"/>
    </row>
    <row r="128" spans="18:20" x14ac:dyDescent="0.3">
      <c r="R128" s="277"/>
      <c r="T128" s="277"/>
    </row>
    <row r="129" spans="18:20" x14ac:dyDescent="0.3">
      <c r="R129" s="277"/>
      <c r="T129" s="277"/>
    </row>
    <row r="130" spans="18:20" x14ac:dyDescent="0.3">
      <c r="R130" s="277"/>
      <c r="T130" s="277"/>
    </row>
    <row r="131" spans="18:20" x14ac:dyDescent="0.3">
      <c r="R131" s="277"/>
      <c r="T131" s="277"/>
    </row>
    <row r="132" spans="18:20" x14ac:dyDescent="0.3">
      <c r="R132" s="277"/>
      <c r="T132" s="277"/>
    </row>
    <row r="133" spans="18:20" x14ac:dyDescent="0.3">
      <c r="R133" s="277"/>
      <c r="T133" s="277"/>
    </row>
    <row r="134" spans="18:20" x14ac:dyDescent="0.3">
      <c r="R134" s="277"/>
      <c r="T134" s="277"/>
    </row>
    <row r="135" spans="18:20" x14ac:dyDescent="0.3">
      <c r="R135" s="277"/>
      <c r="T135" s="277"/>
    </row>
    <row r="136" spans="18:20" x14ac:dyDescent="0.3">
      <c r="R136" s="277"/>
      <c r="T136" s="277"/>
    </row>
    <row r="137" spans="18:20" x14ac:dyDescent="0.3">
      <c r="R137" s="277"/>
      <c r="T137" s="277"/>
    </row>
    <row r="138" spans="18:20" x14ac:dyDescent="0.3">
      <c r="R138" s="277"/>
      <c r="T138" s="277"/>
    </row>
    <row r="139" spans="18:20" x14ac:dyDescent="0.3">
      <c r="R139" s="277"/>
      <c r="T139" s="277"/>
    </row>
    <row r="140" spans="18:20" x14ac:dyDescent="0.3">
      <c r="R140" s="277"/>
      <c r="T140" s="277"/>
    </row>
    <row r="141" spans="18:20" x14ac:dyDescent="0.3">
      <c r="R141" s="277"/>
      <c r="T141" s="277"/>
    </row>
    <row r="142" spans="18:20" x14ac:dyDescent="0.3">
      <c r="R142" s="277"/>
      <c r="T142" s="277"/>
    </row>
    <row r="143" spans="18:20" x14ac:dyDescent="0.3">
      <c r="R143" s="277"/>
      <c r="T143" s="277"/>
    </row>
    <row r="144" spans="18:20" x14ac:dyDescent="0.3">
      <c r="R144" s="277"/>
      <c r="T144" s="277"/>
    </row>
    <row r="145" spans="18:20" x14ac:dyDescent="0.3">
      <c r="R145" s="277"/>
      <c r="T145" s="277"/>
    </row>
    <row r="146" spans="18:20" x14ac:dyDescent="0.3">
      <c r="R146" s="277"/>
      <c r="T146" s="277"/>
    </row>
    <row r="147" spans="18:20" x14ac:dyDescent="0.3">
      <c r="R147" s="277"/>
      <c r="T147" s="277"/>
    </row>
    <row r="148" spans="18:20" x14ac:dyDescent="0.3">
      <c r="R148" s="277"/>
      <c r="T148" s="277"/>
    </row>
    <row r="149" spans="18:20" x14ac:dyDescent="0.3">
      <c r="R149" s="277"/>
      <c r="T149" s="277"/>
    </row>
    <row r="150" spans="18:20" x14ac:dyDescent="0.3">
      <c r="R150" s="277"/>
      <c r="T150" s="277"/>
    </row>
    <row r="151" spans="18:20" x14ac:dyDescent="0.3">
      <c r="R151" s="277"/>
      <c r="T151" s="277"/>
    </row>
    <row r="152" spans="18:20" x14ac:dyDescent="0.3">
      <c r="R152" s="277"/>
      <c r="T152" s="277"/>
    </row>
    <row r="153" spans="18:20" x14ac:dyDescent="0.3">
      <c r="R153" s="277"/>
      <c r="T153" s="277"/>
    </row>
    <row r="154" spans="18:20" x14ac:dyDescent="0.3">
      <c r="R154" s="277"/>
      <c r="T154" s="277"/>
    </row>
    <row r="155" spans="18:20" x14ac:dyDescent="0.3">
      <c r="R155" s="277"/>
      <c r="T155" s="277"/>
    </row>
    <row r="156" spans="18:20" x14ac:dyDescent="0.3">
      <c r="R156" s="277"/>
      <c r="T156" s="277"/>
    </row>
    <row r="157" spans="18:20" x14ac:dyDescent="0.3">
      <c r="R157" s="277"/>
      <c r="T157" s="277"/>
    </row>
    <row r="158" spans="18:20" x14ac:dyDescent="0.3">
      <c r="R158" s="277"/>
      <c r="T158" s="277"/>
    </row>
    <row r="159" spans="18:20" x14ac:dyDescent="0.3">
      <c r="R159" s="277"/>
      <c r="T159" s="277"/>
    </row>
    <row r="160" spans="18:20" x14ac:dyDescent="0.3">
      <c r="R160" s="277"/>
      <c r="T160" s="277"/>
    </row>
    <row r="161" spans="18:20" x14ac:dyDescent="0.3">
      <c r="R161" s="277"/>
      <c r="T161" s="277"/>
    </row>
    <row r="162" spans="18:20" x14ac:dyDescent="0.3">
      <c r="R162" s="277"/>
      <c r="T162" s="277"/>
    </row>
    <row r="163" spans="18:20" x14ac:dyDescent="0.3">
      <c r="R163" s="277"/>
      <c r="T163" s="277"/>
    </row>
    <row r="164" spans="18:20" x14ac:dyDescent="0.3">
      <c r="R164" s="277"/>
      <c r="T164" s="277"/>
    </row>
    <row r="165" spans="18:20" x14ac:dyDescent="0.3">
      <c r="R165" s="277"/>
      <c r="T165" s="277"/>
    </row>
    <row r="166" spans="18:20" x14ac:dyDescent="0.3">
      <c r="R166" s="277"/>
      <c r="T166" s="277"/>
    </row>
    <row r="167" spans="18:20" x14ac:dyDescent="0.3">
      <c r="R167" s="277"/>
      <c r="T167" s="277"/>
    </row>
    <row r="168" spans="18:20" x14ac:dyDescent="0.3">
      <c r="R168" s="277"/>
      <c r="T168" s="277"/>
    </row>
    <row r="169" spans="18:20" x14ac:dyDescent="0.3">
      <c r="R169" s="277"/>
      <c r="T169" s="277"/>
    </row>
    <row r="170" spans="18:20" x14ac:dyDescent="0.3">
      <c r="R170" s="277"/>
      <c r="T170" s="277"/>
    </row>
    <row r="171" spans="18:20" x14ac:dyDescent="0.3">
      <c r="R171" s="277"/>
      <c r="T171" s="277"/>
    </row>
    <row r="172" spans="18:20" x14ac:dyDescent="0.3">
      <c r="R172" s="277"/>
      <c r="T172" s="277"/>
    </row>
    <row r="173" spans="18:20" x14ac:dyDescent="0.3">
      <c r="R173" s="277"/>
      <c r="T173" s="277"/>
    </row>
    <row r="174" spans="18:20" x14ac:dyDescent="0.3">
      <c r="R174" s="277"/>
      <c r="T174" s="277"/>
    </row>
    <row r="175" spans="18:20" x14ac:dyDescent="0.3">
      <c r="R175" s="277"/>
      <c r="T175" s="277"/>
    </row>
    <row r="176" spans="18:20" x14ac:dyDescent="0.3">
      <c r="R176" s="277"/>
      <c r="T176" s="277"/>
    </row>
    <row r="177" spans="18:20" x14ac:dyDescent="0.3">
      <c r="R177" s="277"/>
      <c r="T177" s="277"/>
    </row>
    <row r="178" spans="18:20" x14ac:dyDescent="0.3">
      <c r="R178" s="277"/>
      <c r="T178" s="277"/>
    </row>
    <row r="179" spans="18:20" x14ac:dyDescent="0.3">
      <c r="R179" s="277"/>
      <c r="T179" s="277"/>
    </row>
    <row r="180" spans="18:20" x14ac:dyDescent="0.3">
      <c r="R180" s="277"/>
      <c r="T180" s="277"/>
    </row>
    <row r="181" spans="18:20" x14ac:dyDescent="0.3">
      <c r="R181" s="277"/>
      <c r="T181" s="277"/>
    </row>
    <row r="182" spans="18:20" x14ac:dyDescent="0.3">
      <c r="R182" s="277"/>
      <c r="T182" s="277"/>
    </row>
    <row r="183" spans="18:20" x14ac:dyDescent="0.3">
      <c r="R183" s="277"/>
      <c r="T183" s="277"/>
    </row>
    <row r="184" spans="18:20" x14ac:dyDescent="0.3">
      <c r="R184" s="277"/>
      <c r="T184" s="277"/>
    </row>
    <row r="185" spans="18:20" x14ac:dyDescent="0.3">
      <c r="R185" s="277"/>
      <c r="T185" s="277"/>
    </row>
    <row r="186" spans="18:20" x14ac:dyDescent="0.3">
      <c r="R186" s="277"/>
      <c r="T186" s="277"/>
    </row>
    <row r="187" spans="18:20" x14ac:dyDescent="0.3">
      <c r="R187" s="277"/>
      <c r="T187" s="277"/>
    </row>
    <row r="188" spans="18:20" x14ac:dyDescent="0.3">
      <c r="R188" s="277"/>
      <c r="T188" s="277"/>
    </row>
    <row r="189" spans="18:20" x14ac:dyDescent="0.3">
      <c r="R189" s="277"/>
      <c r="T189" s="277"/>
    </row>
    <row r="190" spans="18:20" x14ac:dyDescent="0.3">
      <c r="R190" s="277"/>
      <c r="T190" s="277"/>
    </row>
    <row r="191" spans="18:20" x14ac:dyDescent="0.3">
      <c r="R191" s="277"/>
      <c r="T191" s="277"/>
    </row>
    <row r="192" spans="18:20" x14ac:dyDescent="0.3">
      <c r="R192" s="277"/>
      <c r="T192" s="277"/>
    </row>
    <row r="193" spans="18:20" x14ac:dyDescent="0.3">
      <c r="R193" s="277"/>
      <c r="T193" s="277"/>
    </row>
    <row r="194" spans="18:20" x14ac:dyDescent="0.3">
      <c r="R194" s="277"/>
      <c r="T194" s="277"/>
    </row>
    <row r="195" spans="18:20" x14ac:dyDescent="0.3">
      <c r="R195" s="277"/>
      <c r="T195" s="277"/>
    </row>
    <row r="196" spans="18:20" x14ac:dyDescent="0.3">
      <c r="R196" s="277"/>
      <c r="T196" s="277"/>
    </row>
    <row r="197" spans="18:20" x14ac:dyDescent="0.3">
      <c r="R197" s="277"/>
      <c r="T197" s="277"/>
    </row>
    <row r="198" spans="18:20" x14ac:dyDescent="0.3">
      <c r="R198" s="277"/>
      <c r="T198" s="277"/>
    </row>
    <row r="199" spans="18:20" x14ac:dyDescent="0.3">
      <c r="R199" s="277"/>
      <c r="T199" s="277"/>
    </row>
    <row r="200" spans="18:20" x14ac:dyDescent="0.3">
      <c r="R200" s="277"/>
      <c r="T200" s="277"/>
    </row>
    <row r="201" spans="18:20" x14ac:dyDescent="0.3">
      <c r="R201" s="277"/>
      <c r="T201" s="277"/>
    </row>
    <row r="202" spans="18:20" x14ac:dyDescent="0.3">
      <c r="R202" s="277"/>
      <c r="T202" s="277"/>
    </row>
    <row r="203" spans="18:20" x14ac:dyDescent="0.3">
      <c r="R203" s="277"/>
      <c r="T203" s="277"/>
    </row>
    <row r="204" spans="18:20" x14ac:dyDescent="0.3">
      <c r="R204" s="277"/>
      <c r="T204" s="277"/>
    </row>
    <row r="205" spans="18:20" x14ac:dyDescent="0.3">
      <c r="R205" s="277"/>
      <c r="T205" s="277"/>
    </row>
    <row r="206" spans="18:20" x14ac:dyDescent="0.3">
      <c r="R206" s="277"/>
      <c r="T206" s="277"/>
    </row>
    <row r="207" spans="18:20" x14ac:dyDescent="0.3">
      <c r="R207" s="277"/>
      <c r="T207" s="277"/>
    </row>
    <row r="208" spans="18:20" x14ac:dyDescent="0.3">
      <c r="R208" s="277"/>
      <c r="T208" s="277"/>
    </row>
    <row r="209" spans="18:20" x14ac:dyDescent="0.3">
      <c r="R209" s="277"/>
      <c r="T209" s="277"/>
    </row>
    <row r="210" spans="18:20" x14ac:dyDescent="0.3">
      <c r="R210" s="277"/>
      <c r="T210" s="277"/>
    </row>
    <row r="211" spans="18:20" x14ac:dyDescent="0.3">
      <c r="R211" s="277"/>
      <c r="T211" s="277"/>
    </row>
    <row r="212" spans="18:20" x14ac:dyDescent="0.3">
      <c r="R212" s="277"/>
      <c r="T212" s="277"/>
    </row>
    <row r="213" spans="18:20" x14ac:dyDescent="0.3">
      <c r="R213" s="277"/>
      <c r="T213" s="277"/>
    </row>
    <row r="214" spans="18:20" x14ac:dyDescent="0.3">
      <c r="R214" s="277"/>
      <c r="T214" s="277"/>
    </row>
    <row r="215" spans="18:20" x14ac:dyDescent="0.3">
      <c r="R215" s="277"/>
      <c r="T215" s="277"/>
    </row>
    <row r="216" spans="18:20" x14ac:dyDescent="0.3">
      <c r="R216" s="277"/>
      <c r="T216" s="277"/>
    </row>
    <row r="217" spans="18:20" x14ac:dyDescent="0.3">
      <c r="R217" s="277"/>
      <c r="T217" s="277"/>
    </row>
    <row r="218" spans="18:20" x14ac:dyDescent="0.3">
      <c r="R218" s="277"/>
      <c r="T218" s="277"/>
    </row>
    <row r="219" spans="18:20" x14ac:dyDescent="0.3">
      <c r="R219" s="277"/>
      <c r="T219" s="277"/>
    </row>
    <row r="220" spans="18:20" x14ac:dyDescent="0.3">
      <c r="R220" s="277"/>
      <c r="T220" s="277"/>
    </row>
    <row r="221" spans="18:20" x14ac:dyDescent="0.3">
      <c r="R221" s="277"/>
      <c r="T221" s="277"/>
    </row>
    <row r="222" spans="18:20" x14ac:dyDescent="0.3">
      <c r="R222" s="277"/>
      <c r="T222" s="277"/>
    </row>
    <row r="223" spans="18:20" x14ac:dyDescent="0.3">
      <c r="R223" s="277"/>
      <c r="T223" s="277"/>
    </row>
    <row r="224" spans="18:20" x14ac:dyDescent="0.3">
      <c r="R224" s="277"/>
      <c r="T224" s="277"/>
    </row>
    <row r="225" spans="18:20" x14ac:dyDescent="0.3">
      <c r="R225" s="277"/>
      <c r="T225" s="277"/>
    </row>
    <row r="226" spans="18:20" x14ac:dyDescent="0.3">
      <c r="R226" s="277"/>
      <c r="T226" s="277"/>
    </row>
    <row r="227" spans="18:20" x14ac:dyDescent="0.3">
      <c r="R227" s="277"/>
      <c r="T227" s="277"/>
    </row>
    <row r="228" spans="18:20" x14ac:dyDescent="0.3">
      <c r="R228" s="277"/>
      <c r="T228" s="277"/>
    </row>
    <row r="229" spans="18:20" x14ac:dyDescent="0.3">
      <c r="R229" s="277"/>
      <c r="T229" s="277"/>
    </row>
    <row r="230" spans="18:20" x14ac:dyDescent="0.3">
      <c r="R230" s="277"/>
      <c r="T230" s="277"/>
    </row>
    <row r="231" spans="18:20" x14ac:dyDescent="0.3">
      <c r="R231" s="277"/>
      <c r="T231" s="277"/>
    </row>
    <row r="232" spans="18:20" x14ac:dyDescent="0.3">
      <c r="R232" s="277"/>
      <c r="T232" s="277"/>
    </row>
    <row r="233" spans="18:20" x14ac:dyDescent="0.3">
      <c r="R233" s="277"/>
      <c r="T233" s="277"/>
    </row>
    <row r="234" spans="18:20" x14ac:dyDescent="0.3">
      <c r="R234" s="277"/>
      <c r="T234" s="277"/>
    </row>
    <row r="235" spans="18:20" x14ac:dyDescent="0.3">
      <c r="R235" s="277"/>
      <c r="T235" s="277"/>
    </row>
    <row r="236" spans="18:20" x14ac:dyDescent="0.3">
      <c r="R236" s="277"/>
      <c r="T236" s="277"/>
    </row>
    <row r="237" spans="18:20" x14ac:dyDescent="0.3">
      <c r="R237" s="277"/>
      <c r="T237" s="277"/>
    </row>
    <row r="238" spans="18:20" x14ac:dyDescent="0.3">
      <c r="R238" s="277"/>
      <c r="T238" s="277"/>
    </row>
    <row r="239" spans="18:20" x14ac:dyDescent="0.3">
      <c r="R239" s="277"/>
      <c r="T239" s="277"/>
    </row>
    <row r="240" spans="18:20" x14ac:dyDescent="0.3">
      <c r="R240" s="277"/>
      <c r="T240" s="277"/>
    </row>
    <row r="241" spans="18:20" x14ac:dyDescent="0.3">
      <c r="R241" s="277"/>
      <c r="T241" s="277"/>
    </row>
    <row r="242" spans="18:20" x14ac:dyDescent="0.3">
      <c r="R242" s="277"/>
      <c r="T242" s="277"/>
    </row>
    <row r="243" spans="18:20" x14ac:dyDescent="0.3">
      <c r="R243" s="277"/>
      <c r="T243" s="277"/>
    </row>
    <row r="244" spans="18:20" x14ac:dyDescent="0.3">
      <c r="R244" s="277"/>
      <c r="T244" s="278"/>
    </row>
    <row r="245" spans="18:20" x14ac:dyDescent="0.3">
      <c r="R245" s="277"/>
      <c r="T245" s="278"/>
    </row>
    <row r="246" spans="18:20" x14ac:dyDescent="0.3">
      <c r="R246" s="277"/>
      <c r="T246" s="279"/>
    </row>
    <row r="247" spans="18:20" x14ac:dyDescent="0.3">
      <c r="R247" s="277"/>
      <c r="T247" s="274"/>
    </row>
    <row r="248" spans="18:20" x14ac:dyDescent="0.3">
      <c r="R248" s="277"/>
      <c r="T248" s="280"/>
    </row>
    <row r="249" spans="18:20" x14ac:dyDescent="0.3">
      <c r="R249" s="277"/>
      <c r="T249" s="280"/>
    </row>
    <row r="250" spans="18:20" x14ac:dyDescent="0.3">
      <c r="R250" s="277"/>
      <c r="T250" s="280"/>
    </row>
    <row r="251" spans="18:20" x14ac:dyDescent="0.3">
      <c r="R251" s="277"/>
      <c r="T251" s="280"/>
    </row>
    <row r="252" spans="18:20" x14ac:dyDescent="0.3">
      <c r="R252" s="277"/>
      <c r="T252" s="280"/>
    </row>
    <row r="253" spans="18:20" x14ac:dyDescent="0.3">
      <c r="R253" s="277"/>
      <c r="T253" s="280"/>
    </row>
    <row r="254" spans="18:20" x14ac:dyDescent="0.3">
      <c r="R254" s="277"/>
      <c r="T254" s="280"/>
    </row>
    <row r="255" spans="18:20" x14ac:dyDescent="0.3">
      <c r="R255" s="277"/>
    </row>
    <row r="256" spans="18:20" x14ac:dyDescent="0.3">
      <c r="R256" s="277"/>
    </row>
    <row r="257" spans="18:18" x14ac:dyDescent="0.3">
      <c r="R257" s="277"/>
    </row>
    <row r="258" spans="18:18" x14ac:dyDescent="0.3">
      <c r="R258" s="277"/>
    </row>
    <row r="259" spans="18:18" x14ac:dyDescent="0.3">
      <c r="R259" s="277"/>
    </row>
    <row r="260" spans="18:18" x14ac:dyDescent="0.3">
      <c r="R260" s="277"/>
    </row>
    <row r="261" spans="18:18" x14ac:dyDescent="0.3">
      <c r="R261" s="277"/>
    </row>
    <row r="262" spans="18:18" x14ac:dyDescent="0.3">
      <c r="R262" s="277"/>
    </row>
    <row r="263" spans="18:18" x14ac:dyDescent="0.3">
      <c r="R263" s="277"/>
    </row>
    <row r="264" spans="18:18" x14ac:dyDescent="0.3">
      <c r="R264" s="277"/>
    </row>
    <row r="265" spans="18:18" x14ac:dyDescent="0.3">
      <c r="R265" s="277"/>
    </row>
    <row r="266" spans="18:18" x14ac:dyDescent="0.3">
      <c r="R266" s="277"/>
    </row>
    <row r="267" spans="18:18" x14ac:dyDescent="0.3">
      <c r="R267" s="277"/>
    </row>
    <row r="268" spans="18:18" x14ac:dyDescent="0.3">
      <c r="R268" s="277"/>
    </row>
    <row r="269" spans="18:18" x14ac:dyDescent="0.3">
      <c r="R269" s="277"/>
    </row>
    <row r="270" spans="18:18" x14ac:dyDescent="0.3">
      <c r="R270" s="277"/>
    </row>
    <row r="271" spans="18:18" x14ac:dyDescent="0.3">
      <c r="R271" s="277"/>
    </row>
    <row r="272" spans="18:18" x14ac:dyDescent="0.3">
      <c r="R272" s="277"/>
    </row>
    <row r="273" spans="18:18" x14ac:dyDescent="0.3">
      <c r="R273" s="277"/>
    </row>
    <row r="274" spans="18:18" x14ac:dyDescent="0.3">
      <c r="R274" s="277"/>
    </row>
    <row r="275" spans="18:18" x14ac:dyDescent="0.3">
      <c r="R275" s="277"/>
    </row>
    <row r="276" spans="18:18" x14ac:dyDescent="0.3">
      <c r="R276" s="277"/>
    </row>
    <row r="277" spans="18:18" x14ac:dyDescent="0.3">
      <c r="R277" s="277"/>
    </row>
    <row r="278" spans="18:18" x14ac:dyDescent="0.3">
      <c r="R278" s="277"/>
    </row>
    <row r="279" spans="18:18" x14ac:dyDescent="0.3">
      <c r="R279" s="277"/>
    </row>
    <row r="280" spans="18:18" x14ac:dyDescent="0.3">
      <c r="R280" s="277"/>
    </row>
    <row r="281" spans="18:18" x14ac:dyDescent="0.3">
      <c r="R281" s="277"/>
    </row>
    <row r="282" spans="18:18" x14ac:dyDescent="0.3">
      <c r="R282" s="277"/>
    </row>
    <row r="283" spans="18:18" x14ac:dyDescent="0.3">
      <c r="R283" s="277"/>
    </row>
    <row r="284" spans="18:18" x14ac:dyDescent="0.3">
      <c r="R284" s="277"/>
    </row>
    <row r="285" spans="18:18" x14ac:dyDescent="0.3">
      <c r="R285" s="277"/>
    </row>
    <row r="286" spans="18:18" x14ac:dyDescent="0.3">
      <c r="R286" s="277"/>
    </row>
    <row r="287" spans="18:18" x14ac:dyDescent="0.3">
      <c r="R287" s="277"/>
    </row>
    <row r="288" spans="18:18" x14ac:dyDescent="0.3">
      <c r="R288" s="277"/>
    </row>
    <row r="289" spans="18:18" x14ac:dyDescent="0.3">
      <c r="R289" s="277"/>
    </row>
    <row r="290" spans="18:18" x14ac:dyDescent="0.3">
      <c r="R290" s="278"/>
    </row>
    <row r="291" spans="18:18" x14ac:dyDescent="0.3">
      <c r="R291" s="278"/>
    </row>
    <row r="292" spans="18:18" x14ac:dyDescent="0.3">
      <c r="R292" s="279"/>
    </row>
    <row r="293" spans="18:18" x14ac:dyDescent="0.3">
      <c r="R293" s="284"/>
    </row>
    <row r="294" spans="18:18" x14ac:dyDescent="0.3">
      <c r="R294" s="280"/>
    </row>
    <row r="295" spans="18:18" x14ac:dyDescent="0.3">
      <c r="R295" s="280"/>
    </row>
    <row r="296" spans="18:18" x14ac:dyDescent="0.3">
      <c r="R296" s="280"/>
    </row>
    <row r="297" spans="18:18" x14ac:dyDescent="0.3">
      <c r="R297" s="274"/>
    </row>
    <row r="298" spans="18:18" x14ac:dyDescent="0.3">
      <c r="R298" s="274"/>
    </row>
    <row r="299" spans="18:18" x14ac:dyDescent="0.3">
      <c r="R299" s="274"/>
    </row>
    <row r="300" spans="18:18" x14ac:dyDescent="0.3">
      <c r="R300" s="280"/>
    </row>
  </sheetData>
  <mergeCells count="8">
    <mergeCell ref="M4:Q4"/>
    <mergeCell ref="M6:N7"/>
    <mergeCell ref="O6:Q7"/>
    <mergeCell ref="L26:Q26"/>
    <mergeCell ref="C22:D22"/>
    <mergeCell ref="C23:D23"/>
    <mergeCell ref="L23:Q23"/>
    <mergeCell ref="L25:Q2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8</vt:i4>
      </vt:variant>
      <vt:variant>
        <vt:lpstr>Plages nommées</vt:lpstr>
      </vt:variant>
      <vt:variant>
        <vt:i4>1</vt:i4>
      </vt:variant>
    </vt:vector>
  </HeadingPairs>
  <TitlesOfParts>
    <vt:vector size="9" baseType="lpstr">
      <vt:lpstr>PRES</vt:lpstr>
      <vt:lpstr>Lot 1 - GHH-IFSI-FL-JA-Rouelles</vt:lpstr>
      <vt:lpstr>Lot 2 - GHH MONOD</vt:lpstr>
      <vt:lpstr>Lot 3 - CH de la RISLE</vt:lpstr>
      <vt:lpstr>Lot 4 -EHPAD de BEUZEVILLE</vt:lpstr>
      <vt:lpstr>Lot 5 - CH LILLEBONNE</vt:lpstr>
      <vt:lpstr>Lot 6 - CH FECAMP </vt:lpstr>
      <vt:lpstr>Lot 7 - CH ST ROMAIN</vt:lpstr>
      <vt:lpstr>'Lot 6 - CH FECAMP '!Zone_d_impression</vt:lpstr>
    </vt:vector>
  </TitlesOfParts>
  <Company>CHI CSV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Jarema, Anna-Maria</dc:creator>
  <cp:lastModifiedBy>CRESSOT Yann</cp:lastModifiedBy>
  <cp:lastPrinted>2019-10-28T14:24:12Z</cp:lastPrinted>
  <dcterms:created xsi:type="dcterms:W3CDTF">2016-04-08T13:45:10Z</dcterms:created>
  <dcterms:modified xsi:type="dcterms:W3CDTF">2025-10-08T09:39:42Z</dcterms:modified>
</cp:coreProperties>
</file>